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/>
  <xr:revisionPtr revIDLastSave="0" documentId="13_ncr:1_{DFCA0508-0242-4C3B-B894-F2B9CA59ED5E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Intensities!$J$2:$V$2</definedName>
    <definedName name="NENG1996">Intensities!$J$3:$V$3</definedName>
    <definedName name="NENG1997">Intensities!$J$4:$V$4</definedName>
    <definedName name="NENG1998">Intensities!$J$5:$V$5</definedName>
    <definedName name="NENG1999">Intensities!$J$6:$V$6</definedName>
    <definedName name="NENG2000">Intensities!$J$7:$V$7</definedName>
    <definedName name="NENG2001">Intensities!$J$8:$V$8</definedName>
    <definedName name="NENG2002">Intensities!$J$9:$V$9</definedName>
    <definedName name="NENG2003">Intensities!$J$10:$V$10</definedName>
    <definedName name="NENG2004">Intensities!$J$11:$V$11</definedName>
    <definedName name="NENG2005">Intensities!$J$12:$V$12</definedName>
    <definedName name="NENG2006">Intensities!$J$13:$V$13</definedName>
    <definedName name="NENG2007">Intensities!$J$14:$V$14</definedName>
    <definedName name="NENG2008">Intensities!$J$15:$V$15</definedName>
    <definedName name="NENG2009">Intensities!$J$16:$V$16</definedName>
    <definedName name="NENG2010">Intensities!$J$17:$V$17</definedName>
    <definedName name="NENG2011">Intensities!$J$18:$V$18</definedName>
    <definedName name="NENG2012">Intensities!$J$19:$V$19</definedName>
    <definedName name="NENG2013">Intensities!$J$20:$V$20</definedName>
    <definedName name="NENG2014">Intensities!$J$21:$V$21</definedName>
    <definedName name="NENG2015">Intensities!$J$22:$V$22</definedName>
    <definedName name="NENG2016">Intensities!$J$23:$V$23</definedName>
    <definedName name="NENG2017">Intensities!$J$24:$V$24</definedName>
    <definedName name="NENG2018">Intensities!$J$25:$V$25</definedName>
    <definedName name="NENG2019">Intensities!$J$26:$V$26</definedName>
    <definedName name="NENG2020">Intensities!$J$27:$V$27</definedName>
    <definedName name="NENG2021">Intensities!$J$28:$V$28</definedName>
    <definedName name="NENG2022">Intensities!$J$29:$V$29</definedName>
    <definedName name="NENG2023">Intensities!$J$30:$V$30</definedName>
    <definedName name="NENG2024">Intensities!$J$31:$V$31</definedName>
    <definedName name="NENG2025">Intensities!$J$32:$V$32</definedName>
    <definedName name="_xlnm.Print_Area" localSheetId="4">Efficiencies!#REF!</definedName>
    <definedName name="_xlnm.Print_Area" localSheetId="7">EIAData!$Y$40:$AR$63</definedName>
    <definedName name="_xlnm.Print_Area" localSheetId="9">MonthlyMults!$B$1:$M$13</definedName>
    <definedName name="_xlnm.Print_Area" localSheetId="3">Shares!$A$1:$AA$17</definedName>
    <definedName name="_xlnm.Print_Area" localSheetId="5">StructuralVars!$A$1:$J$37</definedName>
    <definedName name="solver_adj" localSheetId="10" hidden="1">HP!$R$5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HP!$AB$5</definedName>
    <definedName name="solver_opt" localSheetId="3" hidden="1">Shares!$N$2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26" i="22" l="1"/>
  <c r="H29" i="70"/>
  <c r="J29" i="70"/>
  <c r="K29" i="70" s="1"/>
  <c r="L29" i="70"/>
  <c r="C29" i="70" s="1"/>
  <c r="I18" i="6"/>
  <c r="H18" i="6"/>
  <c r="D31" i="69"/>
  <c r="D30" i="69"/>
  <c r="C30" i="69"/>
  <c r="C31" i="69" s="1"/>
  <c r="E29" i="70" l="1"/>
  <c r="F29" i="70" l="1"/>
  <c r="G29" i="70"/>
  <c r="I29" i="70"/>
  <c r="M29" i="70" s="1"/>
  <c r="E7" i="69" l="1"/>
  <c r="AC28" i="64"/>
  <c r="AC29" i="64"/>
  <c r="AB28" i="64"/>
  <c r="AB29" i="64"/>
  <c r="AB27" i="64"/>
  <c r="G7" i="69" l="1"/>
  <c r="E35" i="66" l="1"/>
  <c r="E70" i="66" l="1"/>
  <c r="Q13" i="66" l="1"/>
  <c r="R13" i="66"/>
  <c r="S13" i="66"/>
  <c r="T13" i="66"/>
  <c r="U13" i="66"/>
  <c r="V13" i="66"/>
  <c r="W13" i="66"/>
  <c r="X13" i="66"/>
  <c r="Y13" i="66"/>
  <c r="Z13" i="66"/>
  <c r="AA13" i="66"/>
  <c r="D7" i="69" l="1"/>
  <c r="F28" i="64" l="1"/>
  <c r="F29" i="64" s="1"/>
  <c r="F30" i="64" s="1"/>
  <c r="F31" i="64" s="1"/>
  <c r="F32" i="64" s="1"/>
  <c r="F33" i="64" s="1"/>
  <c r="F34" i="64" l="1"/>
  <c r="F35" i="64" s="1"/>
  <c r="F36" i="64" s="1"/>
  <c r="F37" i="64" s="1"/>
  <c r="F38" i="64" s="1"/>
  <c r="F39" i="64" s="1"/>
  <c r="F40" i="64" s="1"/>
  <c r="F41" i="64" s="1"/>
  <c r="F42" i="64" s="1"/>
  <c r="F43" i="64" s="1"/>
  <c r="H26" i="64" l="1"/>
  <c r="H27" i="64"/>
  <c r="J27" i="64" s="1"/>
  <c r="H28" i="64"/>
  <c r="F26" i="64"/>
  <c r="F25" i="64" l="1"/>
  <c r="G26" i="64"/>
  <c r="G25" i="64" s="1"/>
  <c r="H29" i="64"/>
  <c r="F24" i="64" l="1"/>
  <c r="H25" i="64"/>
  <c r="F23" i="64" l="1"/>
  <c r="H24" i="64"/>
  <c r="G24" i="64"/>
  <c r="G23" i="64" s="1"/>
  <c r="B20" i="69"/>
  <c r="B11" i="69" s="1"/>
  <c r="F22" i="64" l="1"/>
  <c r="H23" i="64"/>
  <c r="U8" i="69"/>
  <c r="T8" i="69"/>
  <c r="R8" i="69"/>
  <c r="L8" i="69"/>
  <c r="D8" i="69"/>
  <c r="F21" i="64" l="1"/>
  <c r="H22" i="64"/>
  <c r="G22" i="64"/>
  <c r="G21" i="64" s="1"/>
  <c r="F20" i="64" l="1"/>
  <c r="H21" i="64"/>
  <c r="Q48" i="66"/>
  <c r="R48" i="66"/>
  <c r="S48" i="66"/>
  <c r="T48" i="66"/>
  <c r="U48" i="66"/>
  <c r="C7" i="6" s="1"/>
  <c r="V48" i="66"/>
  <c r="W48" i="66"/>
  <c r="AD48" i="66" s="1"/>
  <c r="X48" i="66"/>
  <c r="Y48" i="66"/>
  <c r="Z48" i="66"/>
  <c r="AA48" i="66"/>
  <c r="AB48" i="66"/>
  <c r="AC48" i="66"/>
  <c r="AF13" i="66"/>
  <c r="AF48" i="66" s="1"/>
  <c r="AH13" i="66"/>
  <c r="AH48" i="66" s="1"/>
  <c r="AI13" i="66"/>
  <c r="AJ13" i="66"/>
  <c r="AK13" i="66"/>
  <c r="AB13" i="66"/>
  <c r="AC13" i="66"/>
  <c r="AG13" i="66"/>
  <c r="AG48" i="66" s="1"/>
  <c r="Q3" i="66"/>
  <c r="AF3" i="66" s="1"/>
  <c r="R3" i="66"/>
  <c r="AG3" i="66" s="1"/>
  <c r="S3" i="66"/>
  <c r="AH3" i="66" s="1"/>
  <c r="T3" i="66"/>
  <c r="AI3" i="66" s="1"/>
  <c r="U3" i="66"/>
  <c r="AJ3" i="66" s="1"/>
  <c r="V3" i="66"/>
  <c r="AK3" i="66" s="1"/>
  <c r="W3" i="66"/>
  <c r="X3" i="66"/>
  <c r="Y3" i="66"/>
  <c r="Z3" i="66"/>
  <c r="AA3" i="66"/>
  <c r="AB3" i="66"/>
  <c r="AC3" i="66"/>
  <c r="B24" i="64"/>
  <c r="E7" i="64"/>
  <c r="V7" i="64"/>
  <c r="F19" i="64" l="1"/>
  <c r="H20" i="64"/>
  <c r="G20" i="64"/>
  <c r="G19" i="64" s="1"/>
  <c r="AI48" i="66"/>
  <c r="AK48" i="66"/>
  <c r="AJ48" i="66"/>
  <c r="B25" i="64"/>
  <c r="AN28" i="20"/>
  <c r="AN29" i="20" s="1"/>
  <c r="AN30" i="20" s="1"/>
  <c r="AN31" i="20" s="1"/>
  <c r="F18" i="64" l="1"/>
  <c r="H19" i="64"/>
  <c r="B26" i="64"/>
  <c r="F17" i="64" l="1"/>
  <c r="H18" i="64"/>
  <c r="G18" i="64"/>
  <c r="B27" i="64"/>
  <c r="B28" i="64" s="1"/>
  <c r="AL31" i="44"/>
  <c r="AL30" i="44"/>
  <c r="AL29" i="44"/>
  <c r="AL28" i="44"/>
  <c r="AL27" i="44"/>
  <c r="AL26" i="44"/>
  <c r="AL25" i="44"/>
  <c r="AL24" i="44"/>
  <c r="AL23" i="44"/>
  <c r="AL22" i="44"/>
  <c r="AL21" i="44"/>
  <c r="AL20" i="44"/>
  <c r="AL19" i="44"/>
  <c r="AL18" i="44"/>
  <c r="AL17" i="44"/>
  <c r="AL16" i="44"/>
  <c r="AO15" i="44"/>
  <c r="AN15" i="44"/>
  <c r="AM15" i="44"/>
  <c r="AK15" i="44"/>
  <c r="AD31" i="44"/>
  <c r="AD30" i="44"/>
  <c r="AD29" i="44"/>
  <c r="AD28" i="44"/>
  <c r="AD27" i="44"/>
  <c r="AD26" i="44"/>
  <c r="AD25" i="44"/>
  <c r="AD24" i="44"/>
  <c r="AD23" i="44"/>
  <c r="AD22" i="44"/>
  <c r="AD21" i="44"/>
  <c r="AD20" i="44"/>
  <c r="AD19" i="44"/>
  <c r="AD18" i="44"/>
  <c r="AD17" i="44"/>
  <c r="AD16" i="44"/>
  <c r="AH15" i="44"/>
  <c r="AF15" i="44"/>
  <c r="AE15" i="44"/>
  <c r="AD15" i="44"/>
  <c r="AB15" i="44"/>
  <c r="F16" i="64" l="1"/>
  <c r="H17" i="64"/>
  <c r="AL15" i="44"/>
  <c r="F15" i="64" l="1"/>
  <c r="H16" i="64"/>
  <c r="F14" i="64" l="1"/>
  <c r="H15" i="64"/>
  <c r="F13" i="64" l="1"/>
  <c r="H14" i="64"/>
  <c r="F12" i="64" l="1"/>
  <c r="H13" i="64"/>
  <c r="F11" i="64" l="1"/>
  <c r="H12" i="64"/>
  <c r="F10" i="64" l="1"/>
  <c r="H11" i="64"/>
  <c r="F9" i="64" l="1"/>
  <c r="H10" i="64"/>
  <c r="F8" i="64" l="1"/>
  <c r="H9" i="64"/>
  <c r="F7" i="64" l="1"/>
  <c r="H8" i="64"/>
  <c r="X12" i="70"/>
  <c r="B26" i="6" s="1"/>
  <c r="F6" i="64" l="1"/>
  <c r="H7" i="64"/>
  <c r="I26" i="6"/>
  <c r="I13" i="6"/>
  <c r="F5" i="64" l="1"/>
  <c r="H6" i="64"/>
  <c r="T4" i="70"/>
  <c r="T5" i="70" s="1"/>
  <c r="T6" i="70" s="1"/>
  <c r="T7" i="70" s="1"/>
  <c r="T8" i="70" s="1"/>
  <c r="T9" i="70" s="1"/>
  <c r="T10" i="70" s="1"/>
  <c r="T11" i="70" s="1"/>
  <c r="T12" i="70" s="1"/>
  <c r="T13" i="70" s="1"/>
  <c r="F4" i="64" l="1"/>
  <c r="H5" i="64"/>
  <c r="T14" i="70"/>
  <c r="AA13" i="70"/>
  <c r="E27" i="6" s="1"/>
  <c r="F3" i="64" l="1"/>
  <c r="H4" i="64"/>
  <c r="T15" i="70"/>
  <c r="AA14" i="70"/>
  <c r="E28" i="6" s="1"/>
  <c r="F2" i="64" l="1"/>
  <c r="H2" i="64" s="1"/>
  <c r="H3" i="64"/>
  <c r="T16" i="70"/>
  <c r="AA15" i="70"/>
  <c r="E29" i="6" s="1"/>
  <c r="T17" i="70" l="1"/>
  <c r="AA16" i="70"/>
  <c r="E30" i="6" s="1"/>
  <c r="T18" i="70" l="1"/>
  <c r="AA17" i="70"/>
  <c r="E31" i="6" s="1"/>
  <c r="T19" i="70" l="1"/>
  <c r="AA18" i="70"/>
  <c r="E32" i="6" s="1"/>
  <c r="T20" i="70" l="1"/>
  <c r="AA19" i="70"/>
  <c r="E33" i="6" s="1"/>
  <c r="AA20" i="70" l="1"/>
  <c r="E34" i="6" s="1"/>
  <c r="S21" i="64" l="1"/>
  <c r="S22" i="64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S38" i="64"/>
  <c r="S39" i="64"/>
  <c r="S40" i="64"/>
  <c r="S41" i="64"/>
  <c r="S42" i="64"/>
  <c r="S43" i="64"/>
  <c r="S19" i="64"/>
  <c r="S20" i="64"/>
  <c r="S18" i="64"/>
  <c r="R5" i="70" l="1"/>
  <c r="V69" i="66"/>
  <c r="Q34" i="66"/>
  <c r="R34" i="66"/>
  <c r="AG34" i="66" s="1"/>
  <c r="S34" i="66"/>
  <c r="AH34" i="66" s="1"/>
  <c r="T34" i="66"/>
  <c r="AI34" i="66" s="1"/>
  <c r="U34" i="66"/>
  <c r="AJ34" i="66" s="1"/>
  <c r="V34" i="66"/>
  <c r="AK34" i="66" s="1"/>
  <c r="AK69" i="66" s="1"/>
  <c r="W34" i="66"/>
  <c r="AL34" i="66" s="1"/>
  <c r="X34" i="66"/>
  <c r="AM34" i="66" s="1"/>
  <c r="Y34" i="66"/>
  <c r="AN34" i="66" s="1"/>
  <c r="Z34" i="66"/>
  <c r="AO34" i="66" s="1"/>
  <c r="AA34" i="66"/>
  <c r="AP34" i="66" s="1"/>
  <c r="AB34" i="66"/>
  <c r="AQ34" i="66" s="1"/>
  <c r="AC34" i="66"/>
  <c r="AR34" i="66" s="1"/>
  <c r="Q14" i="66"/>
  <c r="R14" i="66"/>
  <c r="S14" i="66"/>
  <c r="T14" i="66"/>
  <c r="U14" i="66"/>
  <c r="V14" i="66"/>
  <c r="W14" i="66"/>
  <c r="X14" i="66"/>
  <c r="Y14" i="66"/>
  <c r="Z14" i="66"/>
  <c r="J13" i="70"/>
  <c r="T32" i="20"/>
  <c r="T33" i="20" s="1"/>
  <c r="T34" i="20" s="1"/>
  <c r="T35" i="20" s="1"/>
  <c r="T36" i="20" s="1"/>
  <c r="T37" i="20" s="1"/>
  <c r="T38" i="20" s="1"/>
  <c r="T39" i="20" s="1"/>
  <c r="T40" i="20" s="1"/>
  <c r="T41" i="20" s="1"/>
  <c r="T42" i="20" s="1"/>
  <c r="T43" i="20" s="1"/>
  <c r="AS34" i="66" l="1"/>
  <c r="AL69" i="66"/>
  <c r="V13" i="70"/>
  <c r="AF34" i="66"/>
  <c r="S5" i="70"/>
  <c r="V14" i="70" l="1"/>
  <c r="AB69" i="66"/>
  <c r="W69" i="66"/>
  <c r="AD69" i="66" s="1"/>
  <c r="Q69" i="66"/>
  <c r="AF69" i="66" s="1"/>
  <c r="AC69" i="66"/>
  <c r="AR69" i="66" s="1"/>
  <c r="U69" i="66"/>
  <c r="AJ69" i="66" s="1"/>
  <c r="X69" i="66"/>
  <c r="AM69" i="66" s="1"/>
  <c r="Y69" i="66"/>
  <c r="AN69" i="66" s="1"/>
  <c r="Z69" i="66"/>
  <c r="AO69" i="66" s="1"/>
  <c r="R69" i="66"/>
  <c r="AG69" i="66" s="1"/>
  <c r="AA69" i="66"/>
  <c r="AP69" i="66" s="1"/>
  <c r="S69" i="66"/>
  <c r="AH69" i="66" s="1"/>
  <c r="T69" i="66"/>
  <c r="AI69" i="66" s="1"/>
  <c r="Y27" i="6"/>
  <c r="S8" i="69" s="1"/>
  <c r="S23" i="20"/>
  <c r="S24" i="20"/>
  <c r="S25" i="20"/>
  <c r="S26" i="20"/>
  <c r="S27" i="20"/>
  <c r="Q28" i="6" l="1"/>
  <c r="AQ69" i="66"/>
  <c r="AS69" i="66"/>
  <c r="AC27" i="64" l="1"/>
  <c r="X68" i="66"/>
  <c r="S68" i="66"/>
  <c r="T68" i="66"/>
  <c r="V68" i="66"/>
  <c r="W68" i="66"/>
  <c r="AD68" i="66" s="1"/>
  <c r="Y68" i="66"/>
  <c r="Z68" i="66"/>
  <c r="AA68" i="66"/>
  <c r="AB68" i="66"/>
  <c r="AC68" i="66"/>
  <c r="Q33" i="66"/>
  <c r="AF33" i="66" s="1"/>
  <c r="R33" i="66"/>
  <c r="AG33" i="66" s="1"/>
  <c r="S33" i="66"/>
  <c r="AH33" i="66" s="1"/>
  <c r="T33" i="66"/>
  <c r="AI33" i="66" s="1"/>
  <c r="U33" i="66"/>
  <c r="AJ33" i="66" s="1"/>
  <c r="V33" i="66"/>
  <c r="AK33" i="66" s="1"/>
  <c r="W33" i="66"/>
  <c r="AL33" i="66" s="1"/>
  <c r="X33" i="66"/>
  <c r="AM33" i="66" s="1"/>
  <c r="Y33" i="66"/>
  <c r="AN33" i="66" s="1"/>
  <c r="Z33" i="66"/>
  <c r="AO33" i="66" s="1"/>
  <c r="AA33" i="66"/>
  <c r="AP33" i="66" s="1"/>
  <c r="AB33" i="66"/>
  <c r="AQ33" i="66" s="1"/>
  <c r="AC33" i="66"/>
  <c r="AR33" i="66" s="1"/>
  <c r="J15" i="70"/>
  <c r="J14" i="70"/>
  <c r="AK68" i="66" l="1"/>
  <c r="AL68" i="66"/>
  <c r="AS33" i="66"/>
  <c r="AS68" i="66" s="1"/>
  <c r="AP68" i="66"/>
  <c r="AN68" i="66"/>
  <c r="AO68" i="66"/>
  <c r="AR68" i="66"/>
  <c r="AH68" i="66"/>
  <c r="AM68" i="66"/>
  <c r="AQ68" i="66"/>
  <c r="Q27" i="6"/>
  <c r="K8" i="69" s="1"/>
  <c r="AI68" i="66"/>
  <c r="U68" i="66"/>
  <c r="AJ68" i="66" s="1"/>
  <c r="R68" i="66"/>
  <c r="AG68" i="66" s="1"/>
  <c r="Q68" i="66"/>
  <c r="AF68" i="66" s="1"/>
  <c r="AJ27" i="22"/>
  <c r="V11" i="70" l="1"/>
  <c r="V12" i="70"/>
  <c r="N12" i="70" l="1"/>
  <c r="N13" i="70" s="1"/>
  <c r="N14" i="70" s="1"/>
  <c r="N15" i="70" s="1"/>
  <c r="N16" i="70" s="1"/>
  <c r="N17" i="70" s="1"/>
  <c r="N18" i="70" s="1"/>
  <c r="N19" i="70" l="1"/>
  <c r="N20" i="70" s="1"/>
  <c r="N21" i="70" s="1"/>
  <c r="N22" i="70" s="1"/>
  <c r="N23" i="70" s="1"/>
  <c r="N24" i="70" s="1"/>
  <c r="N25" i="70" s="1"/>
  <c r="N26" i="70" s="1"/>
  <c r="O18" i="70"/>
  <c r="O6" i="70"/>
  <c r="AC26" i="64"/>
  <c r="AB25" i="64"/>
  <c r="AB26" i="64"/>
  <c r="U2" i="20" l="1"/>
  <c r="U3" i="20"/>
  <c r="U4" i="20"/>
  <c r="AC63" i="66" l="1"/>
  <c r="P12" i="70"/>
  <c r="Q12" i="70" s="1"/>
  <c r="O12" i="70"/>
  <c r="O11" i="70"/>
  <c r="O9" i="70" l="1"/>
  <c r="O10" i="70"/>
  <c r="O8" i="70" l="1"/>
  <c r="O7" i="70" l="1"/>
  <c r="O13" i="70" l="1"/>
  <c r="O14" i="70" l="1"/>
  <c r="O15" i="70" l="1"/>
  <c r="O16" i="70" l="1"/>
  <c r="O17" i="70" l="1"/>
  <c r="O19" i="70" l="1"/>
  <c r="O20" i="70" l="1"/>
  <c r="O21" i="70" l="1"/>
  <c r="O22" i="70" l="1"/>
  <c r="O23" i="70" l="1"/>
  <c r="AJ40" i="22"/>
  <c r="AJ41" i="22"/>
  <c r="AJ42" i="22"/>
  <c r="AJ43" i="22"/>
  <c r="AH40" i="22"/>
  <c r="AH41" i="22"/>
  <c r="AH42" i="22"/>
  <c r="AH43" i="22"/>
  <c r="F7" i="69"/>
  <c r="J27" i="6"/>
  <c r="F8" i="69" s="1"/>
  <c r="O24" i="70" l="1"/>
  <c r="O26" i="70" l="1"/>
  <c r="O25" i="70"/>
  <c r="U11" i="44"/>
  <c r="U12" i="44" s="1"/>
  <c r="U13" i="44" s="1"/>
  <c r="U14" i="44" s="1"/>
  <c r="U15" i="44" s="1"/>
  <c r="U16" i="44" s="1"/>
  <c r="T11" i="44"/>
  <c r="T12" i="44" s="1"/>
  <c r="T13" i="44" s="1"/>
  <c r="T14" i="44" s="1"/>
  <c r="T15" i="44" s="1"/>
  <c r="T16" i="44" s="1"/>
  <c r="Q67" i="66" l="1"/>
  <c r="R67" i="66"/>
  <c r="S67" i="66"/>
  <c r="T67" i="66"/>
  <c r="U67" i="66"/>
  <c r="V67" i="66"/>
  <c r="N26" i="6" s="1"/>
  <c r="W67" i="66"/>
  <c r="AD67" i="66" s="1"/>
  <c r="X67" i="66"/>
  <c r="Y67" i="66"/>
  <c r="Z67" i="66"/>
  <c r="AA67" i="66"/>
  <c r="AB67" i="66"/>
  <c r="AC67" i="66"/>
  <c r="Q32" i="66"/>
  <c r="AF32" i="66" s="1"/>
  <c r="AF36" i="66" s="1"/>
  <c r="T7" i="69" s="1"/>
  <c r="R32" i="66"/>
  <c r="AG32" i="66" s="1"/>
  <c r="AG36" i="66" s="1"/>
  <c r="S32" i="66"/>
  <c r="AH32" i="66" s="1"/>
  <c r="AH36" i="66" s="1"/>
  <c r="T32" i="66"/>
  <c r="AI32" i="66" s="1"/>
  <c r="AI36" i="66" s="1"/>
  <c r="B7" i="69" s="1"/>
  <c r="U32" i="66"/>
  <c r="AJ32" i="66" s="1"/>
  <c r="AJ36" i="66" s="1"/>
  <c r="C7" i="69" s="1"/>
  <c r="V32" i="66"/>
  <c r="AK32" i="66" s="1"/>
  <c r="AK36" i="66" s="1"/>
  <c r="W32" i="66"/>
  <c r="AL32" i="66" s="1"/>
  <c r="AL36" i="66" s="1"/>
  <c r="X32" i="66"/>
  <c r="AM32" i="66" s="1"/>
  <c r="AM36" i="66" s="1"/>
  <c r="Y32" i="66"/>
  <c r="AN32" i="66" s="1"/>
  <c r="AN36" i="66" s="1"/>
  <c r="Z32" i="66"/>
  <c r="AO32" i="66" s="1"/>
  <c r="AO36" i="66" s="1"/>
  <c r="AA32" i="66"/>
  <c r="AP32" i="66" s="1"/>
  <c r="AB32" i="66"/>
  <c r="AQ32" i="66" s="1"/>
  <c r="AQ36" i="66" s="1"/>
  <c r="AC32" i="66"/>
  <c r="AR32" i="66" s="1"/>
  <c r="AR36" i="66" s="1"/>
  <c r="AP36" i="66" l="1"/>
  <c r="AP67" i="66"/>
  <c r="AH67" i="66"/>
  <c r="AG67" i="66"/>
  <c r="AO67" i="66"/>
  <c r="AQ67" i="66"/>
  <c r="AI67" i="66"/>
  <c r="AR67" i="66"/>
  <c r="AR70" i="66" s="1"/>
  <c r="U7" i="69" s="1"/>
  <c r="AJ67" i="66"/>
  <c r="AL67" i="66"/>
  <c r="AS32" i="66"/>
  <c r="AN67" i="66"/>
  <c r="AF67" i="66"/>
  <c r="AM67" i="66"/>
  <c r="AK67" i="66"/>
  <c r="AJ39" i="22"/>
  <c r="AH39" i="22"/>
  <c r="AS67" i="66" l="1"/>
  <c r="AS36" i="66"/>
  <c r="V5" i="69" l="1"/>
  <c r="V6" i="69"/>
  <c r="AU9" i="44" l="1"/>
  <c r="AU8" i="44" s="1"/>
  <c r="AU7" i="44" s="1"/>
  <c r="AU6" i="44" s="1"/>
  <c r="AU5" i="44" s="1"/>
  <c r="AU4" i="44" s="1"/>
  <c r="AC25" i="64" l="1"/>
  <c r="Q66" i="66"/>
  <c r="R66" i="66"/>
  <c r="M25" i="6" s="1"/>
  <c r="S66" i="66"/>
  <c r="T66" i="66"/>
  <c r="U66" i="66"/>
  <c r="V66" i="66"/>
  <c r="N25" i="6" s="1"/>
  <c r="W66" i="66"/>
  <c r="X66" i="66"/>
  <c r="Y66" i="66"/>
  <c r="Z66" i="66"/>
  <c r="AA66" i="66"/>
  <c r="AB66" i="66"/>
  <c r="AC66" i="66"/>
  <c r="Q31" i="66"/>
  <c r="AF31" i="66" s="1"/>
  <c r="R31" i="66"/>
  <c r="AG31" i="66" s="1"/>
  <c r="S31" i="66"/>
  <c r="AH31" i="66" s="1"/>
  <c r="T31" i="66"/>
  <c r="AI31" i="66" s="1"/>
  <c r="U31" i="66"/>
  <c r="AJ31" i="66" s="1"/>
  <c r="V31" i="66"/>
  <c r="AK31" i="66" s="1"/>
  <c r="W31" i="66"/>
  <c r="AL31" i="66" s="1"/>
  <c r="AS31" i="66" s="1"/>
  <c r="X31" i="66"/>
  <c r="AM31" i="66" s="1"/>
  <c r="Y31" i="66"/>
  <c r="AN31" i="66" s="1"/>
  <c r="Z31" i="66"/>
  <c r="AO31" i="66" s="1"/>
  <c r="AA31" i="66"/>
  <c r="AP31" i="66" s="1"/>
  <c r="AB31" i="66"/>
  <c r="AQ31" i="66" s="1"/>
  <c r="AC31" i="66"/>
  <c r="AR31" i="66" s="1"/>
  <c r="AF66" i="66" l="1"/>
  <c r="AN66" i="66"/>
  <c r="AJ66" i="66"/>
  <c r="AR66" i="66"/>
  <c r="AK66" i="66"/>
  <c r="AI66" i="66"/>
  <c r="AQ66" i="66"/>
  <c r="AS66" i="66"/>
  <c r="AM66" i="66"/>
  <c r="AH66" i="66"/>
  <c r="AL66" i="66"/>
  <c r="AO66" i="66"/>
  <c r="AG66" i="66"/>
  <c r="AP66" i="66"/>
  <c r="AD66" i="66"/>
  <c r="AD12" i="70"/>
  <c r="AG12" i="70" l="1"/>
  <c r="Y12" i="70"/>
  <c r="C26" i="6" s="1"/>
  <c r="R12" i="70" l="1"/>
  <c r="AJ29" i="22"/>
  <c r="AJ30" i="22"/>
  <c r="AJ31" i="22"/>
  <c r="AJ32" i="22"/>
  <c r="AJ33" i="22"/>
  <c r="AJ34" i="22"/>
  <c r="AJ35" i="22"/>
  <c r="AJ36" i="22"/>
  <c r="AJ37" i="22"/>
  <c r="AJ38" i="22"/>
  <c r="AJ28" i="22"/>
  <c r="AH29" i="22"/>
  <c r="AH30" i="22"/>
  <c r="AH31" i="22"/>
  <c r="AH32" i="22"/>
  <c r="AH33" i="22"/>
  <c r="AH34" i="22"/>
  <c r="AH35" i="22"/>
  <c r="AH36" i="22"/>
  <c r="AH37" i="22"/>
  <c r="AH38" i="22"/>
  <c r="AH28" i="22"/>
  <c r="D26" i="6" l="1"/>
  <c r="G26" i="6" s="1"/>
  <c r="S12" i="70"/>
  <c r="R6" i="70" l="1"/>
  <c r="V10" i="70"/>
  <c r="I7" i="69"/>
  <c r="U32" i="20"/>
  <c r="U33" i="20"/>
  <c r="U34" i="20"/>
  <c r="U35" i="20"/>
  <c r="U36" i="20"/>
  <c r="U37" i="20"/>
  <c r="U38" i="20"/>
  <c r="U39" i="20"/>
  <c r="U40" i="20"/>
  <c r="U41" i="20"/>
  <c r="U42" i="20"/>
  <c r="U43" i="20"/>
  <c r="S6" i="70" l="1"/>
  <c r="R13" i="70"/>
  <c r="S13" i="70" l="1"/>
  <c r="Y13" i="70"/>
  <c r="C27" i="6" s="1"/>
  <c r="R14" i="70"/>
  <c r="S14" i="70" l="1"/>
  <c r="Z13" i="70"/>
  <c r="D27" i="6" s="1"/>
  <c r="R15" i="70"/>
  <c r="R16" i="70"/>
  <c r="L13" i="70"/>
  <c r="C13" i="70" s="1"/>
  <c r="C8" i="69" l="1"/>
  <c r="S15" i="70"/>
  <c r="Z14" i="70"/>
  <c r="D28" i="6" s="1"/>
  <c r="R17" i="70"/>
  <c r="Z15" i="70" l="1"/>
  <c r="D29" i="6" s="1"/>
  <c r="S16" i="70"/>
  <c r="R18" i="70"/>
  <c r="V8" i="44"/>
  <c r="S17" i="70" l="1"/>
  <c r="Z16" i="70"/>
  <c r="D30" i="6" s="1"/>
  <c r="R19" i="70"/>
  <c r="B10" i="44"/>
  <c r="S18" i="70" l="1"/>
  <c r="Z17" i="70"/>
  <c r="D31" i="6" s="1"/>
  <c r="R20" i="70"/>
  <c r="S19" i="70" l="1"/>
  <c r="Z18" i="70"/>
  <c r="D32" i="6" s="1"/>
  <c r="R21" i="70"/>
  <c r="H26" i="6"/>
  <c r="S20" i="70" l="1"/>
  <c r="Z19" i="70"/>
  <c r="D33" i="6" s="1"/>
  <c r="R22" i="70"/>
  <c r="K13" i="70"/>
  <c r="Z20" i="70" l="1"/>
  <c r="D34" i="6" s="1"/>
  <c r="AC24" i="64"/>
  <c r="AB24" i="64"/>
  <c r="AB7" i="64"/>
  <c r="AC7" i="64"/>
  <c r="Q65" i="66"/>
  <c r="R65" i="66"/>
  <c r="M24" i="6" s="1"/>
  <c r="S65" i="66"/>
  <c r="T65" i="66"/>
  <c r="U65" i="66"/>
  <c r="V65" i="66"/>
  <c r="N24" i="6" s="1"/>
  <c r="W65" i="66"/>
  <c r="AD65" i="66" s="1"/>
  <c r="X65" i="66"/>
  <c r="Y65" i="66"/>
  <c r="Z65" i="66"/>
  <c r="AA65" i="66"/>
  <c r="AB65" i="66"/>
  <c r="AC65" i="66"/>
  <c r="Q38" i="66"/>
  <c r="R38" i="66"/>
  <c r="S38" i="66"/>
  <c r="T38" i="66"/>
  <c r="U38" i="66"/>
  <c r="V38" i="66"/>
  <c r="W38" i="66"/>
  <c r="AD38" i="66" s="1"/>
  <c r="X38" i="66"/>
  <c r="Y38" i="66"/>
  <c r="Z38" i="66"/>
  <c r="AA38" i="66"/>
  <c r="AB38" i="66"/>
  <c r="AC38" i="66"/>
  <c r="Q39" i="66"/>
  <c r="R39" i="66"/>
  <c r="S39" i="66"/>
  <c r="T39" i="66"/>
  <c r="U39" i="66"/>
  <c r="V39" i="66"/>
  <c r="W39" i="66"/>
  <c r="AD39" i="66" s="1"/>
  <c r="X39" i="66"/>
  <c r="Y39" i="66"/>
  <c r="Z39" i="66"/>
  <c r="AA39" i="66"/>
  <c r="AB39" i="66"/>
  <c r="AC39" i="66"/>
  <c r="Q30" i="66"/>
  <c r="AF30" i="66" s="1"/>
  <c r="R30" i="66"/>
  <c r="AG30" i="66" s="1"/>
  <c r="S30" i="66"/>
  <c r="AH30" i="66" s="1"/>
  <c r="T30" i="66"/>
  <c r="AI30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O30" i="66" s="1"/>
  <c r="AA30" i="66"/>
  <c r="AP30" i="66" s="1"/>
  <c r="AB30" i="66"/>
  <c r="AQ30" i="66" s="1"/>
  <c r="AC30" i="66"/>
  <c r="AR30" i="66" s="1"/>
  <c r="AI65" i="66" l="1"/>
  <c r="AJ65" i="66"/>
  <c r="AR65" i="66"/>
  <c r="AN65" i="66"/>
  <c r="AF65" i="66"/>
  <c r="AM65" i="66"/>
  <c r="AQ65" i="66"/>
  <c r="AP65" i="66"/>
  <c r="AH65" i="66"/>
  <c r="AO65" i="66"/>
  <c r="AK65" i="66"/>
  <c r="AG65" i="66"/>
  <c r="AL65" i="66"/>
  <c r="AS65" i="66"/>
  <c r="AC23" i="64" l="1"/>
  <c r="S25" i="6" l="1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W25" i="6"/>
  <c r="W24" i="6" s="1"/>
  <c r="W23" i="6" s="1"/>
  <c r="W22" i="6" s="1"/>
  <c r="W21" i="6" s="1"/>
  <c r="W20" i="6" s="1"/>
  <c r="W19" i="6" s="1"/>
  <c r="W18" i="6" s="1"/>
  <c r="W17" i="6" s="1"/>
  <c r="W16" i="6" s="1"/>
  <c r="W15" i="6" s="1"/>
  <c r="W14" i="6" s="1"/>
  <c r="W13" i="6" s="1"/>
  <c r="W12" i="6" s="1"/>
  <c r="W11" i="6" s="1"/>
  <c r="W10" i="6" s="1"/>
  <c r="W9" i="6" s="1"/>
  <c r="W8" i="6" s="1"/>
  <c r="W7" i="6" s="1"/>
  <c r="W6" i="6" s="1"/>
  <c r="W5" i="6" s="1"/>
  <c r="W4" i="6" s="1"/>
  <c r="W3" i="6" s="1"/>
  <c r="V25" i="6"/>
  <c r="V24" i="6" s="1"/>
  <c r="V23" i="6" s="1"/>
  <c r="V22" i="6" s="1"/>
  <c r="V21" i="6" s="1"/>
  <c r="V20" i="6" s="1"/>
  <c r="V19" i="6" s="1"/>
  <c r="V18" i="6" s="1"/>
  <c r="V17" i="6" s="1"/>
  <c r="V16" i="6" s="1"/>
  <c r="U27" i="6"/>
  <c r="U25" i="6"/>
  <c r="U24" i="6" s="1"/>
  <c r="U23" i="6" s="1"/>
  <c r="U22" i="6" s="1"/>
  <c r="U21" i="6" s="1"/>
  <c r="U20" i="6" s="1"/>
  <c r="U19" i="6" s="1"/>
  <c r="U18" i="6" s="1"/>
  <c r="U17" i="6" s="1"/>
  <c r="U16" i="6" s="1"/>
  <c r="T25" i="6"/>
  <c r="T24" i="6" s="1"/>
  <c r="T23" i="6" s="1"/>
  <c r="T22" i="6" s="1"/>
  <c r="T21" i="6" s="1"/>
  <c r="T20" i="6" s="1"/>
  <c r="T19" i="6" s="1"/>
  <c r="T18" i="6" s="1"/>
  <c r="T17" i="6" s="1"/>
  <c r="T16" i="6" s="1"/>
  <c r="T15" i="6" s="1"/>
  <c r="T14" i="6" s="1"/>
  <c r="T13" i="6" s="1"/>
  <c r="T12" i="6" s="1"/>
  <c r="T11" i="6" s="1"/>
  <c r="T10" i="6" s="1"/>
  <c r="T9" i="6" s="1"/>
  <c r="T8" i="6" s="1"/>
  <c r="T7" i="6" s="1"/>
  <c r="T6" i="6" s="1"/>
  <c r="T5" i="6" s="1"/>
  <c r="T4" i="6" s="1"/>
  <c r="T3" i="6" s="1"/>
  <c r="K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U28" i="6" l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 s="1"/>
  <c r="U41" i="6" s="1"/>
  <c r="U42" i="6" s="1"/>
  <c r="U43" i="6" s="1"/>
  <c r="O8" i="69"/>
  <c r="J25" i="6" l="1"/>
  <c r="J24" i="6" s="1"/>
  <c r="J23" i="6" s="1"/>
  <c r="J22" i="6" s="1"/>
  <c r="J21" i="6" s="1"/>
  <c r="J20" i="6" s="1"/>
  <c r="J19" i="6" s="1"/>
  <c r="J18" i="6" s="1"/>
  <c r="J17" i="6" s="1"/>
  <c r="J16" i="6" s="1"/>
  <c r="J15" i="6" s="1"/>
  <c r="J14" i="6" s="1"/>
  <c r="J13" i="6" s="1"/>
  <c r="J12" i="6" s="1"/>
  <c r="J11" i="6" s="1"/>
  <c r="Y25" i="6"/>
  <c r="Y24" i="6" s="1"/>
  <c r="Y23" i="6" s="1"/>
  <c r="Y22" i="6" s="1"/>
  <c r="Y21" i="6" s="1"/>
  <c r="Y20" i="6" s="1"/>
  <c r="Y19" i="6" s="1"/>
  <c r="Y18" i="6" s="1"/>
  <c r="Y17" i="6" s="1"/>
  <c r="Y16" i="6" s="1"/>
  <c r="Y15" i="6" s="1"/>
  <c r="Y14" i="6" s="1"/>
  <c r="Y13" i="6" s="1"/>
  <c r="Y12" i="6" s="1"/>
  <c r="Y11" i="6" s="1"/>
  <c r="Y10" i="6" s="1"/>
  <c r="Y9" i="6" s="1"/>
  <c r="Y8" i="6" s="1"/>
  <c r="Y7" i="6" s="1"/>
  <c r="Y6" i="6" s="1"/>
  <c r="Y5" i="6" s="1"/>
  <c r="Y4" i="6" s="1"/>
  <c r="Y3" i="6" s="1"/>
  <c r="Y2" i="6" s="1"/>
  <c r="U29" i="66" l="1"/>
  <c r="S16" i="20" l="1"/>
  <c r="S17" i="20"/>
  <c r="S18" i="20"/>
  <c r="S19" i="20"/>
  <c r="S20" i="20"/>
  <c r="S21" i="20"/>
  <c r="S22" i="20"/>
  <c r="V27" i="6" l="1"/>
  <c r="T27" i="6"/>
  <c r="Y59" i="66"/>
  <c r="T28" i="6" l="1"/>
  <c r="T29" i="6" s="1"/>
  <c r="T30" i="6" s="1"/>
  <c r="T31" i="6" s="1"/>
  <c r="T32" i="6" s="1"/>
  <c r="T33" i="6" s="1"/>
  <c r="T34" i="6" s="1"/>
  <c r="T35" i="6" s="1"/>
  <c r="T36" i="6" s="1"/>
  <c r="T37" i="6" s="1"/>
  <c r="T38" i="6" s="1"/>
  <c r="T39" i="6" s="1"/>
  <c r="T40" i="6" s="1"/>
  <c r="T41" i="6" s="1"/>
  <c r="T42" i="6" s="1"/>
  <c r="T43" i="6" s="1"/>
  <c r="N8" i="69"/>
  <c r="V28" i="6"/>
  <c r="V29" i="6" s="1"/>
  <c r="V30" i="6" s="1"/>
  <c r="V31" i="6" s="1"/>
  <c r="V32" i="6" s="1"/>
  <c r="V33" i="6" s="1"/>
  <c r="V34" i="6" s="1"/>
  <c r="V35" i="6" s="1"/>
  <c r="V36" i="6" s="1"/>
  <c r="V37" i="6" s="1"/>
  <c r="V38" i="6" s="1"/>
  <c r="V39" i="6" s="1"/>
  <c r="V40" i="6" s="1"/>
  <c r="V41" i="6" s="1"/>
  <c r="V42" i="6" s="1"/>
  <c r="V43" i="6" s="1"/>
  <c r="P8" i="69"/>
  <c r="G2" i="20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4" i="44"/>
  <c r="B31" i="44"/>
  <c r="B30" i="44"/>
  <c r="B29" i="44"/>
  <c r="B28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T18" i="44" l="1"/>
  <c r="T19" i="44" s="1"/>
  <c r="T20" i="44" s="1"/>
  <c r="T21" i="44" s="1"/>
  <c r="T22" i="44" s="1"/>
  <c r="T23" i="44" s="1"/>
  <c r="T24" i="44" s="1"/>
  <c r="T25" i="44" s="1"/>
  <c r="R6" i="20"/>
  <c r="R5" i="20" l="1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31" i="44" l="1"/>
  <c r="R31" i="44"/>
  <c r="N31" i="44"/>
  <c r="S30" i="44"/>
  <c r="R30" i="44"/>
  <c r="N30" i="44"/>
  <c r="S29" i="44"/>
  <c r="R29" i="44"/>
  <c r="N29" i="44"/>
  <c r="S28" i="44"/>
  <c r="R28" i="44"/>
  <c r="N28" i="44"/>
  <c r="S27" i="44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S7" i="69" s="1"/>
  <c r="R15" i="44"/>
  <c r="R7" i="69" s="1"/>
  <c r="N15" i="44"/>
  <c r="S14" i="44"/>
  <c r="R14" i="44"/>
  <c r="N14" i="44"/>
  <c r="S13" i="44"/>
  <c r="R13" i="44"/>
  <c r="N13" i="44"/>
  <c r="S12" i="44"/>
  <c r="R12" i="44"/>
  <c r="N12" i="44"/>
  <c r="S11" i="44"/>
  <c r="R11" i="44"/>
  <c r="S10" i="44"/>
  <c r="R10" i="44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Z28" i="44" s="1"/>
  <c r="Z29" i="44" s="1"/>
  <c r="Z30" i="44" s="1"/>
  <c r="Z31" i="44" s="1"/>
  <c r="S4" i="44"/>
  <c r="R4" i="44"/>
  <c r="N4" i="44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T28" i="44" l="1"/>
  <c r="U27" i="44"/>
  <c r="U28" i="44" l="1"/>
  <c r="T29" i="44"/>
  <c r="T30" i="44" l="1"/>
  <c r="U29" i="44"/>
  <c r="T31" i="44" l="1"/>
  <c r="U30" i="44"/>
  <c r="U31" i="44" l="1"/>
  <c r="V8" i="70" l="1"/>
  <c r="V9" i="70"/>
  <c r="AK12" i="70" l="1"/>
  <c r="AB23" i="64"/>
  <c r="AB21" i="64"/>
  <c r="E2" i="64" l="1"/>
  <c r="V2" i="64"/>
  <c r="AL3" i="66" l="1"/>
  <c r="AM3" i="66"/>
  <c r="AN3" i="66"/>
  <c r="AO3" i="66"/>
  <c r="Q64" i="66"/>
  <c r="R64" i="66"/>
  <c r="M23" i="6" s="1"/>
  <c r="S64" i="66"/>
  <c r="T64" i="66"/>
  <c r="U64" i="66"/>
  <c r="V64" i="66"/>
  <c r="N23" i="6" s="1"/>
  <c r="W64" i="66"/>
  <c r="AD64" i="66" s="1"/>
  <c r="X64" i="66"/>
  <c r="Y64" i="66"/>
  <c r="Z64" i="66"/>
  <c r="AA64" i="66"/>
  <c r="AB64" i="66"/>
  <c r="AC64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4" i="66" l="1"/>
  <c r="AF64" i="66"/>
  <c r="T23" i="20" s="1"/>
  <c r="T24" i="20" s="1"/>
  <c r="T25" i="20" s="1"/>
  <c r="T26" i="20" s="1"/>
  <c r="T27" i="20" s="1"/>
  <c r="T28" i="20" s="1"/>
  <c r="T29" i="20" s="1"/>
  <c r="T30" i="20" s="1"/>
  <c r="T31" i="20" s="1"/>
  <c r="AO64" i="66"/>
  <c r="AG64" i="66"/>
  <c r="AR64" i="66"/>
  <c r="AN64" i="66"/>
  <c r="AJ64" i="66"/>
  <c r="AS64" i="66"/>
  <c r="AH64" i="66"/>
  <c r="AQ64" i="66"/>
  <c r="AM64" i="66"/>
  <c r="AI64" i="66"/>
  <c r="AP64" i="66"/>
  <c r="AL64" i="66"/>
  <c r="S43" i="20"/>
  <c r="S42" i="20"/>
  <c r="S41" i="20"/>
  <c r="S40" i="20"/>
  <c r="S39" i="20"/>
  <c r="S38" i="20"/>
  <c r="S37" i="20"/>
  <c r="S36" i="20"/>
  <c r="S35" i="20"/>
  <c r="S34" i="20"/>
  <c r="S33" i="20"/>
  <c r="S32" i="20"/>
  <c r="S31" i="20"/>
  <c r="S30" i="20"/>
  <c r="S29" i="20"/>
  <c r="S28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40" i="66" l="1"/>
  <c r="V41" i="66"/>
  <c r="V42" i="66"/>
  <c r="V43" i="66"/>
  <c r="V44" i="66"/>
  <c r="V45" i="66"/>
  <c r="V46" i="66"/>
  <c r="V47" i="66"/>
  <c r="V49" i="66"/>
  <c r="V50" i="66"/>
  <c r="V51" i="66"/>
  <c r="V52" i="66"/>
  <c r="V53" i="66"/>
  <c r="V54" i="66"/>
  <c r="V55" i="66"/>
  <c r="V56" i="66"/>
  <c r="V57" i="66"/>
  <c r="V58" i="66"/>
  <c r="V59" i="66"/>
  <c r="V60" i="66"/>
  <c r="V61" i="66"/>
  <c r="V62" i="66"/>
  <c r="V63" i="66"/>
  <c r="Q4" i="66"/>
  <c r="R4" i="66"/>
  <c r="S4" i="66"/>
  <c r="T4" i="66"/>
  <c r="U4" i="66"/>
  <c r="V4" i="66"/>
  <c r="W4" i="66"/>
  <c r="X4" i="66"/>
  <c r="Y4" i="66"/>
  <c r="Z4" i="66"/>
  <c r="AA4" i="66"/>
  <c r="AB4" i="66"/>
  <c r="N22" i="6" l="1"/>
  <c r="N27" i="6" s="1"/>
  <c r="N28" i="6" s="1"/>
  <c r="N29" i="6" s="1"/>
  <c r="N30" i="6" s="1"/>
  <c r="N31" i="6" s="1"/>
  <c r="N32" i="6" s="1"/>
  <c r="N33" i="6" s="1"/>
  <c r="N34" i="6" s="1"/>
  <c r="N35" i="6" s="1"/>
  <c r="N36" i="6" s="1"/>
  <c r="N37" i="6" s="1"/>
  <c r="N38" i="6" s="1"/>
  <c r="N39" i="6" s="1"/>
  <c r="N40" i="6" s="1"/>
  <c r="N41" i="6" s="1"/>
  <c r="N42" i="6" s="1"/>
  <c r="N43" i="6" s="1"/>
  <c r="AC22" i="64" l="1"/>
  <c r="AB22" i="64"/>
  <c r="Q63" i="66"/>
  <c r="R63" i="66"/>
  <c r="M22" i="6" s="1"/>
  <c r="S63" i="66"/>
  <c r="T63" i="66"/>
  <c r="U63" i="66"/>
  <c r="W63" i="66"/>
  <c r="X63" i="66"/>
  <c r="Y63" i="66"/>
  <c r="Z63" i="66"/>
  <c r="AA63" i="66"/>
  <c r="AB63" i="66"/>
  <c r="Q28" i="66"/>
  <c r="AF28" i="66" s="1"/>
  <c r="R28" i="66"/>
  <c r="AG28" i="66" s="1"/>
  <c r="S28" i="66"/>
  <c r="AH28" i="66" s="1"/>
  <c r="T28" i="66"/>
  <c r="AI28" i="66" s="1"/>
  <c r="U28" i="66"/>
  <c r="AJ28" i="66" s="1"/>
  <c r="X7" i="69" s="1"/>
  <c r="X9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R63" i="66" s="1"/>
  <c r="AS28" i="66" l="1"/>
  <c r="AS63" i="66" s="1"/>
  <c r="AF63" i="66"/>
  <c r="AD63" i="66"/>
  <c r="AO63" i="66"/>
  <c r="AN63" i="66"/>
  <c r="AK63" i="66"/>
  <c r="AJ63" i="66"/>
  <c r="AG63" i="66"/>
  <c r="AP63" i="66"/>
  <c r="AL63" i="66"/>
  <c r="AQ63" i="66"/>
  <c r="AM63" i="66"/>
  <c r="AI63" i="66"/>
  <c r="AH63" i="66"/>
  <c r="AE24" i="64"/>
  <c r="AE25" i="64" s="1"/>
  <c r="AE26" i="64" s="1"/>
  <c r="AE27" i="64" s="1"/>
  <c r="AE28" i="64" s="1"/>
  <c r="AE29" i="64" s="1"/>
  <c r="AE30" i="64" s="1"/>
  <c r="D30" i="64" l="1"/>
  <c r="AE31" i="64"/>
  <c r="AE32" i="64" s="1"/>
  <c r="AE33" i="64" s="1"/>
  <c r="AE34" i="64" s="1"/>
  <c r="AE35" i="64" s="1"/>
  <c r="AE36" i="64" s="1"/>
  <c r="AE37" i="64" s="1"/>
  <c r="AE38" i="64" s="1"/>
  <c r="AE39" i="64" s="1"/>
  <c r="AE40" i="64" s="1"/>
  <c r="AE41" i="64" s="1"/>
  <c r="AE42" i="64" s="1"/>
  <c r="AE43" i="64" s="1"/>
  <c r="AE44" i="64" s="1"/>
  <c r="AE45" i="64" s="1"/>
  <c r="AE46" i="64" s="1"/>
  <c r="AE48" i="64" s="1"/>
  <c r="AE49" i="64" s="1"/>
  <c r="AE50" i="64" s="1"/>
  <c r="AE51" i="64" s="1"/>
  <c r="AE52" i="64" s="1"/>
  <c r="AE53" i="64" s="1"/>
  <c r="AE54" i="64" s="1"/>
  <c r="AE55" i="64" s="1"/>
  <c r="AE56" i="64" s="1"/>
  <c r="AE57" i="64" s="1"/>
  <c r="AC20" i="64" l="1"/>
  <c r="AB20" i="64"/>
  <c r="AB16" i="64"/>
  <c r="AC16" i="64"/>
  <c r="AC21" i="64"/>
  <c r="H13" i="6" l="1"/>
  <c r="H12" i="6" l="1"/>
  <c r="I11" i="6" s="1"/>
  <c r="I12" i="6"/>
  <c r="L12" i="70"/>
  <c r="C12" i="70" s="1"/>
  <c r="K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62" i="66"/>
  <c r="AD62" i="66" s="1"/>
  <c r="H7" i="69"/>
  <c r="E43" i="20"/>
  <c r="E42" i="20"/>
  <c r="K41" i="20"/>
  <c r="E41" i="20"/>
  <c r="E40" i="20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L9" i="70"/>
  <c r="L8" i="70"/>
  <c r="AB19" i="64"/>
  <c r="K11" i="70"/>
  <c r="K10" i="70"/>
  <c r="K9" i="70"/>
  <c r="K8" i="70"/>
  <c r="K7" i="70"/>
  <c r="K6" i="70"/>
  <c r="K5" i="70"/>
  <c r="K4" i="70"/>
  <c r="AC5" i="64"/>
  <c r="AB5" i="64"/>
  <c r="AB3" i="64"/>
  <c r="AC3" i="64"/>
  <c r="AB4" i="64"/>
  <c r="AC4" i="64"/>
  <c r="AB6" i="64"/>
  <c r="AC6" i="64"/>
  <c r="AB8" i="64"/>
  <c r="AC8" i="64"/>
  <c r="AB9" i="64"/>
  <c r="AC9" i="64"/>
  <c r="AB10" i="64"/>
  <c r="AC10" i="64"/>
  <c r="AB11" i="64"/>
  <c r="AC11" i="64"/>
  <c r="AB12" i="64"/>
  <c r="AC12" i="64"/>
  <c r="AB13" i="64"/>
  <c r="AC13" i="64"/>
  <c r="AB14" i="64"/>
  <c r="AC14" i="64"/>
  <c r="AB15" i="64"/>
  <c r="AC15" i="64"/>
  <c r="AB17" i="64"/>
  <c r="AC17" i="64"/>
  <c r="AB18" i="64"/>
  <c r="AC18" i="64"/>
  <c r="AC19" i="64"/>
  <c r="AC2" i="64"/>
  <c r="AB2" i="64"/>
  <c r="V3" i="64"/>
  <c r="V4" i="64"/>
  <c r="V5" i="64"/>
  <c r="V6" i="64"/>
  <c r="AD7" i="64"/>
  <c r="V8" i="64"/>
  <c r="V9" i="64"/>
  <c r="V10" i="64"/>
  <c r="V11" i="64"/>
  <c r="V12" i="64"/>
  <c r="V13" i="64"/>
  <c r="V14" i="64"/>
  <c r="V15" i="64"/>
  <c r="V16" i="64"/>
  <c r="AD16" i="64" s="1"/>
  <c r="V17" i="64"/>
  <c r="V18" i="64"/>
  <c r="V19" i="64"/>
  <c r="V20" i="64"/>
  <c r="AD20" i="64" s="1"/>
  <c r="V21" i="64"/>
  <c r="AD21" i="64" s="1"/>
  <c r="V22" i="64"/>
  <c r="AD22" i="64" s="1"/>
  <c r="V23" i="64"/>
  <c r="V24" i="64"/>
  <c r="V25" i="64"/>
  <c r="V26" i="64"/>
  <c r="V27" i="64"/>
  <c r="V28" i="64"/>
  <c r="Y14" i="70" s="1"/>
  <c r="C28" i="6" s="1"/>
  <c r="V29" i="64"/>
  <c r="K15" i="70" s="1"/>
  <c r="V30" i="64"/>
  <c r="J16" i="70" s="1"/>
  <c r="V31" i="64"/>
  <c r="J17" i="70" s="1"/>
  <c r="V32" i="64"/>
  <c r="J18" i="70" s="1"/>
  <c r="K18" i="70" s="1"/>
  <c r="V33" i="64"/>
  <c r="J19" i="70" s="1"/>
  <c r="K19" i="70" s="1"/>
  <c r="V34" i="64"/>
  <c r="J20" i="70" s="1"/>
  <c r="K20" i="70" s="1"/>
  <c r="V35" i="64"/>
  <c r="J21" i="70" s="1"/>
  <c r="K21" i="70" s="1"/>
  <c r="V36" i="64"/>
  <c r="J22" i="70" s="1"/>
  <c r="K22" i="70" s="1"/>
  <c r="V37" i="64"/>
  <c r="J23" i="70" s="1"/>
  <c r="K23" i="70" s="1"/>
  <c r="V38" i="64"/>
  <c r="J24" i="70" s="1"/>
  <c r="K24" i="70" s="1"/>
  <c r="V39" i="64"/>
  <c r="J25" i="70" s="1"/>
  <c r="K25" i="70" s="1"/>
  <c r="V40" i="64"/>
  <c r="J26" i="70" s="1"/>
  <c r="K26" i="70" s="1"/>
  <c r="V41" i="64"/>
  <c r="J27" i="70" s="1"/>
  <c r="K27" i="70" s="1"/>
  <c r="V42" i="64"/>
  <c r="J28" i="70" s="1"/>
  <c r="K28" i="70" s="1"/>
  <c r="V43" i="64"/>
  <c r="H9" i="70"/>
  <c r="H10" i="70"/>
  <c r="H11" i="70"/>
  <c r="H12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8" i="70"/>
  <c r="L10" i="70"/>
  <c r="C10" i="70" s="1"/>
  <c r="L11" i="70"/>
  <c r="C11" i="70" s="1"/>
  <c r="B7" i="70"/>
  <c r="B8" i="70"/>
  <c r="B9" i="70"/>
  <c r="C9" i="70" s="1"/>
  <c r="E9" i="70" s="1"/>
  <c r="G9" i="70" s="1"/>
  <c r="V7" i="70"/>
  <c r="AC62" i="66"/>
  <c r="AB62" i="66"/>
  <c r="AA62" i="66"/>
  <c r="Z62" i="66"/>
  <c r="Y62" i="66"/>
  <c r="X62" i="66"/>
  <c r="N21" i="6"/>
  <c r="U62" i="66"/>
  <c r="T62" i="66"/>
  <c r="S62" i="66"/>
  <c r="R62" i="66"/>
  <c r="M21" i="6" s="1"/>
  <c r="M20" i="6" s="1"/>
  <c r="M19" i="6" s="1"/>
  <c r="M18" i="6" s="1"/>
  <c r="M17" i="6" s="1"/>
  <c r="M16" i="6" s="1"/>
  <c r="M15" i="6" s="1"/>
  <c r="M14" i="6" s="1"/>
  <c r="M13" i="6" s="1"/>
  <c r="M12" i="6" s="1"/>
  <c r="M11" i="6" s="1"/>
  <c r="M10" i="6" s="1"/>
  <c r="M9" i="6" s="1"/>
  <c r="M8" i="6" s="1"/>
  <c r="M7" i="6" s="1"/>
  <c r="M6" i="6" s="1"/>
  <c r="M5" i="6" s="1"/>
  <c r="M4" i="6" s="1"/>
  <c r="M3" i="6" s="1"/>
  <c r="M2" i="6" s="1"/>
  <c r="Q62" i="66"/>
  <c r="AC27" i="66"/>
  <c r="AR27" i="66" s="1"/>
  <c r="AB27" i="66"/>
  <c r="AQ27" i="66" s="1"/>
  <c r="K7" i="69" s="1"/>
  <c r="AA27" i="66"/>
  <c r="AP27" i="66" s="1"/>
  <c r="Q7" i="69" s="1"/>
  <c r="Z27" i="66"/>
  <c r="AO27" i="66" s="1"/>
  <c r="Y27" i="66"/>
  <c r="AN27" i="66" s="1"/>
  <c r="O7" i="69" s="1"/>
  <c r="X27" i="66"/>
  <c r="AM27" i="66" s="1"/>
  <c r="N7" i="69" s="1"/>
  <c r="W27" i="66"/>
  <c r="AL27" i="66" s="1"/>
  <c r="V27" i="66"/>
  <c r="AK27" i="66" s="1"/>
  <c r="U27" i="66"/>
  <c r="AJ27" i="66" s="1"/>
  <c r="T27" i="66"/>
  <c r="AI27" i="66" s="1"/>
  <c r="S27" i="66"/>
  <c r="AH27" i="66" s="1"/>
  <c r="R27" i="66"/>
  <c r="AG27" i="66" s="1"/>
  <c r="Q27" i="66"/>
  <c r="E21" i="20"/>
  <c r="E24" i="20"/>
  <c r="E25" i="20"/>
  <c r="E28" i="20"/>
  <c r="E34" i="20"/>
  <c r="E35" i="20"/>
  <c r="E36" i="20"/>
  <c r="E38" i="20"/>
  <c r="K43" i="20"/>
  <c r="D43" i="20"/>
  <c r="H43" i="20"/>
  <c r="I43" i="20"/>
  <c r="L43" i="20"/>
  <c r="M43" i="20"/>
  <c r="N43" i="20"/>
  <c r="O43" i="20"/>
  <c r="Q43" i="20"/>
  <c r="L43" i="6"/>
  <c r="L7" i="70"/>
  <c r="L6" i="70"/>
  <c r="C6" i="70" s="1"/>
  <c r="K17" i="20"/>
  <c r="K20" i="20"/>
  <c r="K24" i="20"/>
  <c r="K31" i="20"/>
  <c r="K38" i="20"/>
  <c r="K40" i="20"/>
  <c r="K42" i="20"/>
  <c r="K16" i="20"/>
  <c r="V6" i="70"/>
  <c r="Q61" i="66"/>
  <c r="R61" i="66"/>
  <c r="S61" i="66"/>
  <c r="T61" i="66"/>
  <c r="U61" i="66"/>
  <c r="N20" i="6"/>
  <c r="W61" i="66"/>
  <c r="X61" i="66"/>
  <c r="Y61" i="66"/>
  <c r="Z61" i="66"/>
  <c r="AA61" i="66"/>
  <c r="AB61" i="66"/>
  <c r="AC61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61" i="66" s="1"/>
  <c r="W26" i="66"/>
  <c r="AL26" i="66" s="1"/>
  <c r="AL61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8" i="66"/>
  <c r="AG38" i="66"/>
  <c r="AH38" i="66"/>
  <c r="AI38" i="66"/>
  <c r="AK5" i="70"/>
  <c r="AK6" i="70" s="1"/>
  <c r="AE5" i="70"/>
  <c r="V5" i="7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16" i="20"/>
  <c r="O21" i="20"/>
  <c r="O20" i="20"/>
  <c r="O19" i="20"/>
  <c r="O18" i="20"/>
  <c r="O17" i="20"/>
  <c r="O16" i="20"/>
  <c r="Q60" i="66"/>
  <c r="R60" i="66"/>
  <c r="S60" i="66"/>
  <c r="T60" i="66"/>
  <c r="U60" i="66"/>
  <c r="N19" i="6"/>
  <c r="W60" i="66"/>
  <c r="X60" i="66"/>
  <c r="Y60" i="66"/>
  <c r="Z60" i="66"/>
  <c r="AA60" i="66"/>
  <c r="AB60" i="66"/>
  <c r="AC60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60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8" i="66"/>
  <c r="AP3" i="66"/>
  <c r="AQ3" i="66"/>
  <c r="T57" i="66"/>
  <c r="G16" i="20"/>
  <c r="G17" i="20"/>
  <c r="V4" i="70"/>
  <c r="R4" i="70"/>
  <c r="S4" i="70" s="1"/>
  <c r="P4" i="70"/>
  <c r="Q4" i="70" s="1"/>
  <c r="AC59" i="66"/>
  <c r="AB59" i="66"/>
  <c r="AA59" i="66"/>
  <c r="Z59" i="66"/>
  <c r="X59" i="66"/>
  <c r="W59" i="66"/>
  <c r="AD59" i="66" s="1"/>
  <c r="N18" i="6"/>
  <c r="U59" i="66"/>
  <c r="C18" i="6" s="1"/>
  <c r="T59" i="66"/>
  <c r="S59" i="66"/>
  <c r="R59" i="66"/>
  <c r="Q59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9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AC58" i="66"/>
  <c r="AB58" i="66"/>
  <c r="AA58" i="66"/>
  <c r="Z58" i="66"/>
  <c r="Y58" i="66"/>
  <c r="X58" i="66"/>
  <c r="W58" i="66"/>
  <c r="N17" i="6"/>
  <c r="U58" i="66"/>
  <c r="C17" i="6" s="1"/>
  <c r="T58" i="66"/>
  <c r="S58" i="66"/>
  <c r="R58" i="66"/>
  <c r="Q58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8" i="66" s="1"/>
  <c r="V23" i="66"/>
  <c r="AK23" i="66" s="1"/>
  <c r="AK58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40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43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4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6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AL13" i="66"/>
  <c r="AL48" i="66" s="1"/>
  <c r="AM13" i="66"/>
  <c r="AN13" i="66"/>
  <c r="AO13" i="66"/>
  <c r="AP13" i="66"/>
  <c r="AQ13" i="66"/>
  <c r="AR13" i="66"/>
  <c r="AF14" i="66"/>
  <c r="AG14" i="66"/>
  <c r="AH14" i="66"/>
  <c r="AI14" i="66"/>
  <c r="AJ14" i="66"/>
  <c r="AK14" i="66"/>
  <c r="AL14" i="66"/>
  <c r="AM14" i="66"/>
  <c r="AN14" i="66"/>
  <c r="AO14" i="66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50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51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5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7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40" i="66"/>
  <c r="S40" i="66"/>
  <c r="T40" i="66"/>
  <c r="U40" i="66"/>
  <c r="W40" i="66"/>
  <c r="AD40" i="66" s="1"/>
  <c r="X40" i="66"/>
  <c r="Y40" i="66"/>
  <c r="Z40" i="66"/>
  <c r="AA40" i="66"/>
  <c r="AB40" i="66"/>
  <c r="AC40" i="66"/>
  <c r="R41" i="66"/>
  <c r="S41" i="66"/>
  <c r="T41" i="66"/>
  <c r="U41" i="66"/>
  <c r="W41" i="66"/>
  <c r="X41" i="66"/>
  <c r="Y41" i="66"/>
  <c r="Z41" i="66"/>
  <c r="AA41" i="66"/>
  <c r="AB41" i="66"/>
  <c r="AC41" i="66"/>
  <c r="R42" i="66"/>
  <c r="S42" i="66"/>
  <c r="T42" i="66"/>
  <c r="U42" i="66"/>
  <c r="W42" i="66"/>
  <c r="AD42" i="66" s="1"/>
  <c r="X42" i="66"/>
  <c r="Y42" i="66"/>
  <c r="Z42" i="66"/>
  <c r="AA42" i="66"/>
  <c r="AB42" i="66"/>
  <c r="AC42" i="66"/>
  <c r="R43" i="66"/>
  <c r="S43" i="66"/>
  <c r="T43" i="66"/>
  <c r="U43" i="66"/>
  <c r="C2" i="6" s="1"/>
  <c r="N2" i="6"/>
  <c r="W43" i="66"/>
  <c r="X43" i="66"/>
  <c r="T2" i="6" s="1"/>
  <c r="Y43" i="66"/>
  <c r="U2" i="6" s="1"/>
  <c r="U3" i="6" s="1"/>
  <c r="U4" i="6" s="1"/>
  <c r="U5" i="6" s="1"/>
  <c r="U6" i="6" s="1"/>
  <c r="U7" i="6" s="1"/>
  <c r="U8" i="6" s="1"/>
  <c r="U9" i="6" s="1"/>
  <c r="U10" i="6" s="1"/>
  <c r="U11" i="6" s="1"/>
  <c r="U12" i="6" s="1"/>
  <c r="U13" i="6" s="1"/>
  <c r="U14" i="6" s="1"/>
  <c r="U15" i="6" s="1"/>
  <c r="Z43" i="66"/>
  <c r="V2" i="6" s="1"/>
  <c r="V3" i="6" s="1"/>
  <c r="V4" i="6" s="1"/>
  <c r="V5" i="6" s="1"/>
  <c r="V6" i="6" s="1"/>
  <c r="V7" i="6" s="1"/>
  <c r="V8" i="6" s="1"/>
  <c r="V9" i="6" s="1"/>
  <c r="V10" i="6" s="1"/>
  <c r="V11" i="6" s="1"/>
  <c r="V12" i="6" s="1"/>
  <c r="V13" i="6" s="1"/>
  <c r="V14" i="6" s="1"/>
  <c r="V15" i="6" s="1"/>
  <c r="AA43" i="66"/>
  <c r="W2" i="6" s="1"/>
  <c r="AB43" i="66"/>
  <c r="Q2" i="6" s="1"/>
  <c r="AC43" i="66"/>
  <c r="R44" i="66"/>
  <c r="S44" i="66"/>
  <c r="T44" i="66"/>
  <c r="U44" i="66"/>
  <c r="C3" i="6" s="1"/>
  <c r="N3" i="6"/>
  <c r="W44" i="66"/>
  <c r="AD44" i="66" s="1"/>
  <c r="X44" i="66"/>
  <c r="Y44" i="66"/>
  <c r="Z44" i="66"/>
  <c r="AA44" i="66"/>
  <c r="AB44" i="66"/>
  <c r="Q3" i="6" s="1"/>
  <c r="AC44" i="66"/>
  <c r="R45" i="66"/>
  <c r="S45" i="66"/>
  <c r="T45" i="66"/>
  <c r="U45" i="66"/>
  <c r="C4" i="6" s="1"/>
  <c r="N4" i="6"/>
  <c r="W45" i="66"/>
  <c r="AD45" i="66" s="1"/>
  <c r="X45" i="66"/>
  <c r="Y45" i="66"/>
  <c r="Z45" i="66"/>
  <c r="AA45" i="66"/>
  <c r="AB45" i="66"/>
  <c r="Q4" i="6" s="1"/>
  <c r="AC45" i="66"/>
  <c r="R46" i="66"/>
  <c r="S46" i="66"/>
  <c r="T46" i="66"/>
  <c r="U46" i="66"/>
  <c r="C5" i="6" s="1"/>
  <c r="N5" i="6"/>
  <c r="W46" i="66"/>
  <c r="AD46" i="66" s="1"/>
  <c r="X46" i="66"/>
  <c r="Y46" i="66"/>
  <c r="Z46" i="66"/>
  <c r="AA46" i="66"/>
  <c r="AB46" i="66"/>
  <c r="Q5" i="6" s="1"/>
  <c r="AC46" i="66"/>
  <c r="R47" i="66"/>
  <c r="S47" i="66"/>
  <c r="T47" i="66"/>
  <c r="U47" i="66"/>
  <c r="C6" i="6" s="1"/>
  <c r="W47" i="66"/>
  <c r="X47" i="66"/>
  <c r="Y47" i="66"/>
  <c r="Z47" i="66"/>
  <c r="AA47" i="66"/>
  <c r="AB47" i="66"/>
  <c r="Q6" i="6" s="1"/>
  <c r="AC47" i="66"/>
  <c r="N7" i="6"/>
  <c r="Q7" i="6"/>
  <c r="Q8" i="6" s="1"/>
  <c r="Q9" i="6" s="1"/>
  <c r="Q10" i="6" s="1"/>
  <c r="Q11" i="6" s="1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R49" i="66"/>
  <c r="S49" i="66"/>
  <c r="T49" i="66"/>
  <c r="U49" i="66"/>
  <c r="C8" i="6" s="1"/>
  <c r="N8" i="6"/>
  <c r="W49" i="66"/>
  <c r="X49" i="66"/>
  <c r="Y49" i="66"/>
  <c r="Z49" i="66"/>
  <c r="AA49" i="66"/>
  <c r="AB49" i="66"/>
  <c r="AC49" i="66"/>
  <c r="R50" i="66"/>
  <c r="S50" i="66"/>
  <c r="T50" i="66"/>
  <c r="U50" i="66"/>
  <c r="C9" i="6" s="1"/>
  <c r="N9" i="6"/>
  <c r="W50" i="66"/>
  <c r="X50" i="66"/>
  <c r="Y50" i="66"/>
  <c r="Z50" i="66"/>
  <c r="AA50" i="66"/>
  <c r="AB50" i="66"/>
  <c r="AC50" i="66"/>
  <c r="R51" i="66"/>
  <c r="S51" i="66"/>
  <c r="T51" i="66"/>
  <c r="U51" i="66"/>
  <c r="C10" i="6" s="1"/>
  <c r="N10" i="6"/>
  <c r="W51" i="66"/>
  <c r="AD51" i="66" s="1"/>
  <c r="X51" i="66"/>
  <c r="Y51" i="66"/>
  <c r="Z51" i="66"/>
  <c r="AA51" i="66"/>
  <c r="AB51" i="66"/>
  <c r="AC51" i="66"/>
  <c r="R52" i="66"/>
  <c r="S52" i="66"/>
  <c r="T52" i="66"/>
  <c r="U52" i="66"/>
  <c r="C11" i="6" s="1"/>
  <c r="N11" i="6"/>
  <c r="W52" i="66"/>
  <c r="X52" i="66"/>
  <c r="Y52" i="66"/>
  <c r="Z52" i="66"/>
  <c r="AA52" i="66"/>
  <c r="AB52" i="66"/>
  <c r="AC52" i="66"/>
  <c r="R53" i="66"/>
  <c r="S53" i="66"/>
  <c r="T53" i="66"/>
  <c r="U53" i="66"/>
  <c r="C12" i="6" s="1"/>
  <c r="N12" i="6"/>
  <c r="W53" i="66"/>
  <c r="X53" i="66"/>
  <c r="Y53" i="66"/>
  <c r="Z53" i="66"/>
  <c r="AA53" i="66"/>
  <c r="AB53" i="66"/>
  <c r="AC53" i="66"/>
  <c r="R54" i="66"/>
  <c r="S54" i="66"/>
  <c r="T54" i="66"/>
  <c r="U54" i="66"/>
  <c r="C13" i="6" s="1"/>
  <c r="N13" i="6"/>
  <c r="W54" i="66"/>
  <c r="X54" i="66"/>
  <c r="Y54" i="66"/>
  <c r="Z54" i="66"/>
  <c r="AA54" i="66"/>
  <c r="AB54" i="66"/>
  <c r="AC54" i="66"/>
  <c r="R55" i="66"/>
  <c r="S55" i="66"/>
  <c r="T55" i="66"/>
  <c r="U55" i="66"/>
  <c r="C14" i="6" s="1"/>
  <c r="W55" i="66"/>
  <c r="X55" i="66"/>
  <c r="Y55" i="66"/>
  <c r="Z55" i="66"/>
  <c r="AA55" i="66"/>
  <c r="AB55" i="66"/>
  <c r="AC55" i="66"/>
  <c r="R56" i="66"/>
  <c r="S56" i="66"/>
  <c r="T56" i="66"/>
  <c r="U56" i="66"/>
  <c r="C15" i="6" s="1"/>
  <c r="N15" i="6"/>
  <c r="W56" i="66"/>
  <c r="AD56" i="66" s="1"/>
  <c r="X56" i="66"/>
  <c r="Y56" i="66"/>
  <c r="Z56" i="66"/>
  <c r="AA56" i="66"/>
  <c r="AB56" i="66"/>
  <c r="AC56" i="66"/>
  <c r="R57" i="66"/>
  <c r="S57" i="66"/>
  <c r="U57" i="66"/>
  <c r="C16" i="6" s="1"/>
  <c r="N16" i="6"/>
  <c r="W57" i="66"/>
  <c r="AD57" i="66" s="1"/>
  <c r="X57" i="66"/>
  <c r="Y57" i="66"/>
  <c r="Z57" i="66"/>
  <c r="AA57" i="66"/>
  <c r="AB57" i="66"/>
  <c r="AC57" i="66"/>
  <c r="Q40" i="66"/>
  <c r="Q41" i="66"/>
  <c r="Q42" i="66"/>
  <c r="Q43" i="66"/>
  <c r="Q44" i="66"/>
  <c r="Q45" i="66"/>
  <c r="Q46" i="66"/>
  <c r="Q47" i="66"/>
  <c r="Q49" i="66"/>
  <c r="Q50" i="66"/>
  <c r="Q51" i="66"/>
  <c r="Q52" i="66"/>
  <c r="Q53" i="66"/>
  <c r="Q54" i="66"/>
  <c r="Q55" i="66"/>
  <c r="Q56" i="66"/>
  <c r="Q57" i="66"/>
  <c r="A39" i="66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60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H8" i="69" s="1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R3" i="6"/>
  <c r="R4" i="6" s="1"/>
  <c r="D38" i="20"/>
  <c r="H38" i="20"/>
  <c r="L38" i="20"/>
  <c r="N38" i="20"/>
  <c r="D39" i="20"/>
  <c r="H39" i="20"/>
  <c r="L39" i="20"/>
  <c r="N39" i="20"/>
  <c r="D40" i="20"/>
  <c r="H40" i="20"/>
  <c r="L40" i="20"/>
  <c r="N40" i="20"/>
  <c r="D41" i="20"/>
  <c r="H41" i="20"/>
  <c r="L41" i="20"/>
  <c r="N41" i="20"/>
  <c r="D42" i="20"/>
  <c r="H42" i="20"/>
  <c r="L42" i="20"/>
  <c r="N42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O40" i="20"/>
  <c r="O41" i="20"/>
  <c r="O42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L33" i="20"/>
  <c r="N33" i="20"/>
  <c r="A34" i="20"/>
  <c r="A35" i="20" s="1"/>
  <c r="A36" i="20" s="1"/>
  <c r="A37" i="20" s="1"/>
  <c r="A38" i="20" s="1"/>
  <c r="A39" i="20" s="1"/>
  <c r="A40" i="20" s="1"/>
  <c r="A41" i="20" s="1"/>
  <c r="A42" i="20" s="1"/>
  <c r="A43" i="20" s="1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33" i="22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H11" i="6"/>
  <c r="E22" i="64"/>
  <c r="D7" i="6" l="1"/>
  <c r="G7" i="6" s="1"/>
  <c r="D13" i="6"/>
  <c r="G13" i="6" s="1"/>
  <c r="D12" i="6"/>
  <c r="G12" i="6" s="1"/>
  <c r="D11" i="6"/>
  <c r="G11" i="6" s="1"/>
  <c r="D9" i="6"/>
  <c r="G9" i="6" s="1"/>
  <c r="D8" i="6"/>
  <c r="G8" i="6" s="1"/>
  <c r="D15" i="6"/>
  <c r="D16" i="6"/>
  <c r="G16" i="6" s="1"/>
  <c r="D3" i="6"/>
  <c r="G3" i="6" s="1"/>
  <c r="C7" i="70"/>
  <c r="W8" i="44"/>
  <c r="AK7" i="70"/>
  <c r="W9" i="44" s="1"/>
  <c r="J7" i="69"/>
  <c r="W7" i="69" s="1"/>
  <c r="L20" i="70"/>
  <c r="AF4" i="70"/>
  <c r="AF5" i="70" s="1"/>
  <c r="G15" i="6"/>
  <c r="H10" i="6"/>
  <c r="I9" i="6" s="1"/>
  <c r="I10" i="6"/>
  <c r="K6" i="6"/>
  <c r="D6" i="6"/>
  <c r="K5" i="6"/>
  <c r="D5" i="6"/>
  <c r="D4" i="6"/>
  <c r="K2" i="6"/>
  <c r="D2" i="6"/>
  <c r="D10" i="6"/>
  <c r="W4" i="70"/>
  <c r="C20" i="70"/>
  <c r="Y5" i="70"/>
  <c r="C19" i="6" s="1"/>
  <c r="R7" i="70"/>
  <c r="V9" i="44" s="1"/>
  <c r="K16" i="70"/>
  <c r="L16" i="70"/>
  <c r="C16" i="70" s="1"/>
  <c r="E16" i="70" s="1"/>
  <c r="G16" i="70" s="1"/>
  <c r="L23" i="70"/>
  <c r="L22" i="70"/>
  <c r="L21" i="70"/>
  <c r="L24" i="70"/>
  <c r="Q23" i="6"/>
  <c r="Q24" i="6" s="1"/>
  <c r="Q25" i="6" s="1"/>
  <c r="Q26" i="6" s="1"/>
  <c r="K17" i="70"/>
  <c r="AF27" i="66"/>
  <c r="L26" i="70"/>
  <c r="AS27" i="66"/>
  <c r="L7" i="69"/>
  <c r="AO62" i="66"/>
  <c r="P7" i="69"/>
  <c r="P9" i="69" s="1"/>
  <c r="L15" i="70"/>
  <c r="C15" i="70" s="1"/>
  <c r="E15" i="70" s="1"/>
  <c r="L25" i="70"/>
  <c r="L17" i="70"/>
  <c r="AL4" i="70"/>
  <c r="Y4" i="70"/>
  <c r="AK4" i="70"/>
  <c r="L28" i="70"/>
  <c r="L27" i="70"/>
  <c r="L14" i="70"/>
  <c r="C14" i="70" s="1"/>
  <c r="E14" i="70" s="1"/>
  <c r="L18" i="70"/>
  <c r="R23" i="70"/>
  <c r="L19" i="70"/>
  <c r="K14" i="70"/>
  <c r="K19" i="20"/>
  <c r="C8" i="70"/>
  <c r="E8" i="70" s="1"/>
  <c r="K9" i="69"/>
  <c r="AD43" i="66"/>
  <c r="S2" i="6"/>
  <c r="Y28" i="6"/>
  <c r="Y29" i="6" s="1"/>
  <c r="Y30" i="6" s="1"/>
  <c r="Y31" i="6" s="1"/>
  <c r="Y32" i="6" s="1"/>
  <c r="Y33" i="6" s="1"/>
  <c r="Y34" i="6" s="1"/>
  <c r="Y35" i="6" s="1"/>
  <c r="Y36" i="6" s="1"/>
  <c r="Y37" i="6" s="1"/>
  <c r="Y38" i="6" s="1"/>
  <c r="Y39" i="6" s="1"/>
  <c r="Y40" i="6" s="1"/>
  <c r="Y41" i="6" s="1"/>
  <c r="Y42" i="6" s="1"/>
  <c r="Y43" i="6" s="1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I9" i="70"/>
  <c r="M9" i="70" s="1"/>
  <c r="E6" i="70"/>
  <c r="AD4" i="64"/>
  <c r="D9" i="69"/>
  <c r="AD9" i="64"/>
  <c r="AD17" i="64"/>
  <c r="AD5" i="64"/>
  <c r="AO58" i="66"/>
  <c r="AQ38" i="66"/>
  <c r="AM38" i="66"/>
  <c r="AD55" i="66"/>
  <c r="AF58" i="66"/>
  <c r="AR58" i="66"/>
  <c r="AH59" i="66"/>
  <c r="AI62" i="66"/>
  <c r="AR38" i="66"/>
  <c r="AD60" i="66"/>
  <c r="AM59" i="66"/>
  <c r="AI49" i="66"/>
  <c r="AJ59" i="66"/>
  <c r="AN59" i="66"/>
  <c r="AO60" i="66"/>
  <c r="AO61" i="66"/>
  <c r="AG61" i="66"/>
  <c r="AG62" i="66"/>
  <c r="K4" i="6"/>
  <c r="AI58" i="66"/>
  <c r="AO59" i="66"/>
  <c r="AF60" i="66"/>
  <c r="AR61" i="66"/>
  <c r="AN62" i="66"/>
  <c r="AR53" i="66"/>
  <c r="AO44" i="66"/>
  <c r="AI42" i="66"/>
  <c r="AG58" i="66"/>
  <c r="AF59" i="66"/>
  <c r="AR59" i="66"/>
  <c r="AP61" i="66"/>
  <c r="AP62" i="66"/>
  <c r="AI52" i="66"/>
  <c r="AJ43" i="66"/>
  <c r="AM58" i="66"/>
  <c r="AI60" i="66"/>
  <c r="AJ61" i="66"/>
  <c r="AF61" i="66"/>
  <c r="AH40" i="66"/>
  <c r="AJ58" i="66"/>
  <c r="AI59" i="66"/>
  <c r="AQ59" i="66"/>
  <c r="AM61" i="66"/>
  <c r="AI61" i="66"/>
  <c r="AK57" i="66"/>
  <c r="AJ41" i="66"/>
  <c r="AF54" i="66"/>
  <c r="T13" i="20" s="1"/>
  <c r="AM50" i="66"/>
  <c r="AI50" i="66"/>
  <c r="AN49" i="66"/>
  <c r="AO48" i="66"/>
  <c r="AP55" i="66"/>
  <c r="AN41" i="66"/>
  <c r="AN56" i="66"/>
  <c r="AP53" i="66"/>
  <c r="AN52" i="66"/>
  <c r="AI47" i="66"/>
  <c r="AO46" i="66"/>
  <c r="AP45" i="66"/>
  <c r="AF44" i="66"/>
  <c r="T3" i="20" s="1"/>
  <c r="AS42" i="66"/>
  <c r="AS5" i="66"/>
  <c r="AS40" i="66" s="1"/>
  <c r="M27" i="6"/>
  <c r="AO40" i="66"/>
  <c r="AG45" i="66"/>
  <c r="AF51" i="66"/>
  <c r="T10" i="20" s="1"/>
  <c r="R9" i="69"/>
  <c r="H9" i="69"/>
  <c r="K10" i="6"/>
  <c r="R5" i="6"/>
  <c r="R6" i="6" s="1"/>
  <c r="R7" i="6" s="1"/>
  <c r="R8" i="6" s="1"/>
  <c r="R9" i="6" s="1"/>
  <c r="R10" i="6" s="1"/>
  <c r="Q29" i="6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AO54" i="66"/>
  <c r="AM42" i="66"/>
  <c r="AR40" i="66"/>
  <c r="AN45" i="66"/>
  <c r="AD47" i="66"/>
  <c r="AD41" i="66"/>
  <c r="AN53" i="66"/>
  <c r="AS52" i="66"/>
  <c r="AR48" i="66"/>
  <c r="AP47" i="66"/>
  <c r="AO42" i="66"/>
  <c r="AP60" i="66"/>
  <c r="AM60" i="66"/>
  <c r="AN61" i="66"/>
  <c r="AS53" i="66"/>
  <c r="AD61" i="66"/>
  <c r="AR54" i="66"/>
  <c r="AO43" i="66"/>
  <c r="AM41" i="66"/>
  <c r="AN40" i="66"/>
  <c r="AP58" i="66"/>
  <c r="AS59" i="66"/>
  <c r="AN60" i="66"/>
  <c r="AN58" i="66"/>
  <c r="AD58" i="66"/>
  <c r="AM53" i="66"/>
  <c r="AO50" i="66"/>
  <c r="AP49" i="66"/>
  <c r="AM48" i="66"/>
  <c r="AM46" i="66"/>
  <c r="AR45" i="66"/>
  <c r="AP44" i="66"/>
  <c r="AM43" i="66"/>
  <c r="AO41" i="66"/>
  <c r="AQ39" i="66"/>
  <c r="AM39" i="66"/>
  <c r="AP59" i="66"/>
  <c r="AR60" i="66"/>
  <c r="AM62" i="66"/>
  <c r="AR62" i="66"/>
  <c r="S27" i="6"/>
  <c r="AK42" i="66"/>
  <c r="AK40" i="66"/>
  <c r="AK52" i="66"/>
  <c r="AK62" i="66"/>
  <c r="K7" i="6"/>
  <c r="AJ44" i="66"/>
  <c r="AJ62" i="66"/>
  <c r="AJ39" i="66"/>
  <c r="AJ60" i="66"/>
  <c r="AI57" i="66"/>
  <c r="AI43" i="66"/>
  <c r="AG60" i="66"/>
  <c r="AH60" i="66"/>
  <c r="AH43" i="66"/>
  <c r="AG41" i="66"/>
  <c r="AG59" i="66"/>
  <c r="AH61" i="66"/>
  <c r="AH62" i="66"/>
  <c r="J28" i="6"/>
  <c r="J29" i="6" s="1"/>
  <c r="J30" i="6" s="1"/>
  <c r="J31" i="6" s="1"/>
  <c r="J32" i="6" s="1"/>
  <c r="J33" i="6" s="1"/>
  <c r="AH39" i="66"/>
  <c r="AH58" i="66"/>
  <c r="AH46" i="66"/>
  <c r="AG40" i="66"/>
  <c r="AG56" i="66"/>
  <c r="AG53" i="66"/>
  <c r="AG43" i="66"/>
  <c r="AH55" i="66"/>
  <c r="AH45" i="66"/>
  <c r="AG42" i="66"/>
  <c r="AH41" i="66"/>
  <c r="AQ57" i="66"/>
  <c r="AS3" i="66"/>
  <c r="AS38" i="66" s="1"/>
  <c r="AR44" i="66"/>
  <c r="AS20" i="66"/>
  <c r="AS55" i="66" s="1"/>
  <c r="AQ41" i="66"/>
  <c r="AN39" i="66"/>
  <c r="AS26" i="66"/>
  <c r="AS61" i="66" s="1"/>
  <c r="AO38" i="66"/>
  <c r="AS21" i="66"/>
  <c r="AS56" i="66" s="1"/>
  <c r="AL56" i="66"/>
  <c r="AL62" i="66"/>
  <c r="AN38" i="66"/>
  <c r="AL53" i="66"/>
  <c r="AS23" i="66"/>
  <c r="AS58" i="66" s="1"/>
  <c r="AP39" i="66"/>
  <c r="AL59" i="66"/>
  <c r="AP41" i="66"/>
  <c r="AP40" i="66"/>
  <c r="AP38" i="66"/>
  <c r="AK38" i="66"/>
  <c r="AJ40" i="66"/>
  <c r="AJ38" i="66"/>
  <c r="AG57" i="66"/>
  <c r="AH44" i="66"/>
  <c r="AD14" i="64"/>
  <c r="AD10" i="64"/>
  <c r="AD2" i="64"/>
  <c r="AD13" i="64"/>
  <c r="AD19" i="64"/>
  <c r="AD6" i="64"/>
  <c r="AD12" i="64"/>
  <c r="AD3" i="64"/>
  <c r="AD18" i="64"/>
  <c r="AD15" i="64"/>
  <c r="AD11" i="64"/>
  <c r="AD8" i="64"/>
  <c r="K16" i="6"/>
  <c r="AD53" i="66"/>
  <c r="AD52" i="66"/>
  <c r="AH51" i="66"/>
  <c r="K13" i="6"/>
  <c r="AD50" i="66"/>
  <c r="K8" i="6"/>
  <c r="AH57" i="66"/>
  <c r="AI55" i="66"/>
  <c r="AG54" i="66"/>
  <c r="AH49" i="66"/>
  <c r="AL46" i="66"/>
  <c r="AS11" i="66"/>
  <c r="AS46" i="66" s="1"/>
  <c r="AS4" i="66"/>
  <c r="AS39" i="66" s="1"/>
  <c r="AL39" i="66"/>
  <c r="AF39" i="66"/>
  <c r="AL52" i="66"/>
  <c r="AM44" i="66"/>
  <c r="AF43" i="66"/>
  <c r="AH42" i="66"/>
  <c r="AI40" i="66"/>
  <c r="AO39" i="66"/>
  <c r="AN57" i="66"/>
  <c r="AM54" i="66"/>
  <c r="AN51" i="66"/>
  <c r="AL42" i="66"/>
  <c r="AN47" i="66"/>
  <c r="AI45" i="66"/>
  <c r="AN42" i="66"/>
  <c r="AF41" i="66"/>
  <c r="AR57" i="66"/>
  <c r="AJ50" i="66"/>
  <c r="AG50" i="66"/>
  <c r="AF49" i="66"/>
  <c r="AO47" i="66"/>
  <c r="AF47" i="66"/>
  <c r="AI46" i="66"/>
  <c r="AI44" i="66"/>
  <c r="AR43" i="66"/>
  <c r="AN43" i="66"/>
  <c r="AF56" i="66"/>
  <c r="AR56" i="66"/>
  <c r="AH52" i="66"/>
  <c r="AQ50" i="66"/>
  <c r="AR42" i="66"/>
  <c r="AO55" i="66"/>
  <c r="AS10" i="66"/>
  <c r="AS45" i="66" s="1"/>
  <c r="AL45" i="66"/>
  <c r="AG49" i="66"/>
  <c r="AD49" i="66"/>
  <c r="AD54" i="66"/>
  <c r="AI51" i="66"/>
  <c r="AG46" i="66"/>
  <c r="K3" i="6"/>
  <c r="AM55" i="66"/>
  <c r="AM51" i="66"/>
  <c r="AP46" i="66"/>
  <c r="AK55" i="66"/>
  <c r="N14" i="6"/>
  <c r="AN54" i="66"/>
  <c r="AL6" i="70"/>
  <c r="K12" i="6"/>
  <c r="AS14" i="66"/>
  <c r="AS49" i="66" s="1"/>
  <c r="AL49" i="66"/>
  <c r="AG55" i="66"/>
  <c r="J4" i="6"/>
  <c r="AJ56" i="66"/>
  <c r="AP54" i="66"/>
  <c r="AP52" i="66"/>
  <c r="K9" i="6"/>
  <c r="N6" i="6"/>
  <c r="AK47" i="66"/>
  <c r="AP57" i="66"/>
  <c r="AJ57" i="66"/>
  <c r="AR39" i="66"/>
  <c r="AR55" i="66"/>
  <c r="AK54" i="66"/>
  <c r="AR52" i="66"/>
  <c r="AO52" i="66"/>
  <c r="AR51" i="66"/>
  <c r="AK51" i="66"/>
  <c r="AR50" i="66"/>
  <c r="AK50" i="66"/>
  <c r="AJ49" i="66"/>
  <c r="AG47" i="66"/>
  <c r="AF46" i="66"/>
  <c r="AF45" i="66"/>
  <c r="AM56" i="66"/>
  <c r="AK56" i="66"/>
  <c r="AI56" i="66"/>
  <c r="AJ54" i="66"/>
  <c r="AJ53" i="66"/>
  <c r="AJ52" i="66"/>
  <c r="AG52" i="66"/>
  <c r="AG51" i="66"/>
  <c r="AK49" i="66"/>
  <c r="AR47" i="66"/>
  <c r="AH47" i="66"/>
  <c r="AO45" i="66"/>
  <c r="AK45" i="66"/>
  <c r="AJ42" i="66"/>
  <c r="AF42" i="66"/>
  <c r="AI41" i="66"/>
  <c r="AK39" i="66"/>
  <c r="AI54" i="66"/>
  <c r="AI53" i="66"/>
  <c r="AF53" i="66"/>
  <c r="AF52" i="66"/>
  <c r="AO51" i="66"/>
  <c r="AH50" i="66"/>
  <c r="AR49" i="66"/>
  <c r="AO49" i="66"/>
  <c r="AM49" i="66"/>
  <c r="AM47" i="66"/>
  <c r="AN44" i="66"/>
  <c r="AG44" i="66"/>
  <c r="AR41" i="66"/>
  <c r="AK41" i="66"/>
  <c r="AG39" i="66"/>
  <c r="AO56" i="66"/>
  <c r="AN55" i="66"/>
  <c r="AF55" i="66"/>
  <c r="AH54" i="66"/>
  <c r="AK53" i="66"/>
  <c r="AH53" i="66"/>
  <c r="AM52" i="66"/>
  <c r="AJ51" i="66"/>
  <c r="AN50" i="66"/>
  <c r="AN46" i="66"/>
  <c r="AM45" i="66"/>
  <c r="AJ45" i="66"/>
  <c r="AK43" i="66"/>
  <c r="AF40" i="66"/>
  <c r="AH56" i="66"/>
  <c r="AJ55" i="66"/>
  <c r="AO53" i="66"/>
  <c r="AQ51" i="66"/>
  <c r="AF50" i="66"/>
  <c r="AN48" i="66"/>
  <c r="AJ47" i="66"/>
  <c r="AR46" i="66"/>
  <c r="AJ46" i="66"/>
  <c r="AM40" i="66"/>
  <c r="AI39" i="66"/>
  <c r="T9" i="69"/>
  <c r="AF57" i="66"/>
  <c r="AP56" i="66"/>
  <c r="AS19" i="66"/>
  <c r="AS54" i="66" s="1"/>
  <c r="AL54" i="66"/>
  <c r="AP50" i="66"/>
  <c r="AL44" i="66"/>
  <c r="AS9" i="66"/>
  <c r="AS44" i="66" s="1"/>
  <c r="AP43" i="66"/>
  <c r="AL41" i="66"/>
  <c r="AS6" i="66"/>
  <c r="AS41" i="66" s="1"/>
  <c r="AS15" i="66"/>
  <c r="AS50" i="66" s="1"/>
  <c r="AO57" i="66"/>
  <c r="AP48" i="66"/>
  <c r="AS12" i="66"/>
  <c r="AS47" i="66" s="1"/>
  <c r="AL47" i="66"/>
  <c r="AP42" i="66"/>
  <c r="K11" i="6"/>
  <c r="AP51" i="66"/>
  <c r="AS8" i="66"/>
  <c r="AS43" i="66" s="1"/>
  <c r="AS22" i="66"/>
  <c r="AS57" i="66" s="1"/>
  <c r="AS13" i="66"/>
  <c r="AS48" i="66" s="1"/>
  <c r="AL60" i="66"/>
  <c r="AS25" i="66"/>
  <c r="AS60" i="66" s="1"/>
  <c r="AS16" i="66"/>
  <c r="AS51" i="66" s="1"/>
  <c r="AQ54" i="66"/>
  <c r="N9" i="69"/>
  <c r="AM57" i="66"/>
  <c r="AL5" i="70"/>
  <c r="AQ42" i="66"/>
  <c r="AD23" i="64"/>
  <c r="AQ52" i="66"/>
  <c r="AQ46" i="66"/>
  <c r="AQ56" i="66"/>
  <c r="AQ48" i="66"/>
  <c r="AQ47" i="66"/>
  <c r="AQ40" i="66"/>
  <c r="AQ45" i="66"/>
  <c r="AQ49" i="66"/>
  <c r="AQ53" i="66"/>
  <c r="AQ55" i="66"/>
  <c r="AQ44" i="66"/>
  <c r="AQ43" i="66"/>
  <c r="AQ58" i="66"/>
  <c r="AQ60" i="66"/>
  <c r="AQ61" i="66"/>
  <c r="AQ62" i="66"/>
  <c r="E12" i="70"/>
  <c r="E7" i="70"/>
  <c r="E10" i="70"/>
  <c r="Y6" i="70"/>
  <c r="C20" i="6" s="1"/>
  <c r="AL7" i="70" l="1"/>
  <c r="S28" i="6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S40" i="6" s="1"/>
  <c r="S41" i="6" s="1"/>
  <c r="S42" i="6" s="1"/>
  <c r="S43" i="6" s="1"/>
  <c r="M8" i="69"/>
  <c r="M28" i="6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M40" i="6" s="1"/>
  <c r="M41" i="6" s="1"/>
  <c r="M42" i="6" s="1"/>
  <c r="M43" i="6" s="1"/>
  <c r="I8" i="69"/>
  <c r="I9" i="69" s="1"/>
  <c r="AF62" i="66"/>
  <c r="G6" i="6"/>
  <c r="W5" i="70"/>
  <c r="AB5" i="70" s="1"/>
  <c r="X4" i="70"/>
  <c r="I15" i="6"/>
  <c r="H15" i="6"/>
  <c r="I16" i="6" s="1"/>
  <c r="G2" i="6"/>
  <c r="G4" i="6"/>
  <c r="G5" i="6"/>
  <c r="G10" i="6"/>
  <c r="H9" i="6"/>
  <c r="I8" i="6" s="1"/>
  <c r="H19" i="6"/>
  <c r="I19" i="6"/>
  <c r="D14" i="6"/>
  <c r="G14" i="6" s="1"/>
  <c r="D18" i="6"/>
  <c r="G18" i="6" s="1"/>
  <c r="K17" i="6"/>
  <c r="D17" i="6"/>
  <c r="G17" i="6" s="1"/>
  <c r="R8" i="70"/>
  <c r="S7" i="70"/>
  <c r="E20" i="70"/>
  <c r="I20" i="70" s="1"/>
  <c r="M20" i="70" s="1"/>
  <c r="K20" i="6"/>
  <c r="AF6" i="70"/>
  <c r="I20" i="6" s="1"/>
  <c r="I14" i="70"/>
  <c r="M14" i="70" s="1"/>
  <c r="G14" i="70"/>
  <c r="I10" i="70"/>
  <c r="M10" i="70" s="1"/>
  <c r="G10" i="70"/>
  <c r="I8" i="70"/>
  <c r="M8" i="70" s="1"/>
  <c r="G8" i="70"/>
  <c r="I7" i="70"/>
  <c r="M7" i="70" s="1"/>
  <c r="G7" i="70"/>
  <c r="I12" i="70"/>
  <c r="M12" i="70" s="1"/>
  <c r="G12" i="70"/>
  <c r="I11" i="70"/>
  <c r="M11" i="70" s="1"/>
  <c r="G11" i="70"/>
  <c r="I6" i="70"/>
  <c r="M6" i="70" s="1"/>
  <c r="G6" i="70"/>
  <c r="C25" i="70"/>
  <c r="C24" i="70"/>
  <c r="C21" i="70"/>
  <c r="C22" i="70"/>
  <c r="C23" i="70"/>
  <c r="C26" i="70"/>
  <c r="C28" i="70"/>
  <c r="AD4" i="70"/>
  <c r="AG4" i="70" s="1"/>
  <c r="I16" i="70"/>
  <c r="M16" i="70" s="1"/>
  <c r="AS62" i="66"/>
  <c r="K14" i="6"/>
  <c r="K18" i="6"/>
  <c r="C18" i="70"/>
  <c r="C19" i="70"/>
  <c r="C17" i="70"/>
  <c r="E17" i="70" s="1"/>
  <c r="G17" i="70" s="1"/>
  <c r="J34" i="6"/>
  <c r="J35" i="6" s="1"/>
  <c r="J36" i="6" s="1"/>
  <c r="J37" i="6" s="1"/>
  <c r="J38" i="6" s="1"/>
  <c r="J39" i="6" s="1"/>
  <c r="J40" i="6" s="1"/>
  <c r="J41" i="6" s="1"/>
  <c r="J42" i="6" s="1"/>
  <c r="J43" i="6" s="1"/>
  <c r="Y15" i="70"/>
  <c r="C29" i="6" s="1"/>
  <c r="G6" i="44"/>
  <c r="G18" i="20" s="1"/>
  <c r="W7" i="44"/>
  <c r="Y7" i="44" s="1"/>
  <c r="R24" i="70"/>
  <c r="C27" i="70"/>
  <c r="E13" i="70"/>
  <c r="X8" i="44"/>
  <c r="AB4" i="70"/>
  <c r="K21" i="6"/>
  <c r="AL8" i="70"/>
  <c r="P5" i="70"/>
  <c r="Q5" i="70" s="1"/>
  <c r="T20" i="20"/>
  <c r="Q17" i="20"/>
  <c r="L14" i="20"/>
  <c r="O9" i="69"/>
  <c r="AD25" i="64"/>
  <c r="R11" i="6"/>
  <c r="S9" i="69"/>
  <c r="U9" i="69" s="1"/>
  <c r="F9" i="69"/>
  <c r="T11" i="20"/>
  <c r="T4" i="20"/>
  <c r="T12" i="20"/>
  <c r="T6" i="20"/>
  <c r="T7" i="20"/>
  <c r="T2" i="20"/>
  <c r="T9" i="20"/>
  <c r="T14" i="20"/>
  <c r="T5" i="20"/>
  <c r="T8" i="20"/>
  <c r="E23" i="64"/>
  <c r="AB30" i="64"/>
  <c r="K15" i="6"/>
  <c r="J2" i="6"/>
  <c r="J5" i="6"/>
  <c r="J6" i="6" s="1"/>
  <c r="J7" i="6" s="1"/>
  <c r="J8" i="6" s="1"/>
  <c r="J9" i="6" s="1"/>
  <c r="J10" i="6" s="1"/>
  <c r="M7" i="69"/>
  <c r="M9" i="69" s="1"/>
  <c r="L9" i="69"/>
  <c r="AD24" i="64"/>
  <c r="Y7" i="70"/>
  <c r="C21" i="6" s="1"/>
  <c r="W6" i="70" l="1"/>
  <c r="X6" i="70" s="1"/>
  <c r="B20" i="6" s="1"/>
  <c r="D20" i="6"/>
  <c r="H16" i="6"/>
  <c r="H17" i="6" s="1"/>
  <c r="G20" i="6"/>
  <c r="AC30" i="64"/>
  <c r="AD30" i="64" s="1"/>
  <c r="X5" i="70"/>
  <c r="B19" i="6" s="1"/>
  <c r="AD29" i="64"/>
  <c r="H8" i="6"/>
  <c r="I7" i="6" s="1"/>
  <c r="I17" i="6"/>
  <c r="G20" i="70"/>
  <c r="R9" i="70"/>
  <c r="S8" i="70"/>
  <c r="AB6" i="70"/>
  <c r="K19" i="6"/>
  <c r="D19" i="6"/>
  <c r="AF7" i="70"/>
  <c r="I21" i="6" s="1"/>
  <c r="E21" i="70"/>
  <c r="I21" i="70" s="1"/>
  <c r="M21" i="70" s="1"/>
  <c r="I15" i="70"/>
  <c r="M15" i="70" s="1"/>
  <c r="G15" i="70"/>
  <c r="I13" i="70"/>
  <c r="M13" i="70" s="1"/>
  <c r="P13" i="70" s="1"/>
  <c r="Q13" i="70" s="1"/>
  <c r="G13" i="70"/>
  <c r="E19" i="70"/>
  <c r="E18" i="70"/>
  <c r="E22" i="70"/>
  <c r="I17" i="70"/>
  <c r="Y16" i="70"/>
  <c r="C30" i="6" s="1"/>
  <c r="Y8" i="44"/>
  <c r="G7" i="44"/>
  <c r="G19" i="20" s="1"/>
  <c r="R25" i="70"/>
  <c r="X9" i="44"/>
  <c r="C9" i="44" s="1"/>
  <c r="C21" i="20" s="1"/>
  <c r="C8" i="44"/>
  <c r="C20" i="20" s="1"/>
  <c r="AD5" i="70"/>
  <c r="AG5" i="70" s="1"/>
  <c r="T15" i="20"/>
  <c r="T16" i="20" s="1"/>
  <c r="T17" i="20" s="1"/>
  <c r="T18" i="20" s="1"/>
  <c r="T19" i="20" s="1"/>
  <c r="W7" i="70"/>
  <c r="X7" i="70" s="1"/>
  <c r="B21" i="6" s="1"/>
  <c r="P6" i="70"/>
  <c r="Q6" i="70" s="1"/>
  <c r="Y8" i="70"/>
  <c r="C22" i="6" s="1"/>
  <c r="T21" i="20"/>
  <c r="T22" i="20" s="1"/>
  <c r="AL9" i="70"/>
  <c r="AK8" i="70"/>
  <c r="W10" i="44" s="1"/>
  <c r="K22" i="6"/>
  <c r="Q18" i="20"/>
  <c r="L13" i="20"/>
  <c r="AB31" i="64"/>
  <c r="AB32" i="64" s="1"/>
  <c r="V7" i="69"/>
  <c r="E24" i="64"/>
  <c r="E23" i="70"/>
  <c r="D21" i="6" l="1"/>
  <c r="H30" i="64"/>
  <c r="G19" i="6"/>
  <c r="AC31" i="64"/>
  <c r="AC32" i="64" s="1"/>
  <c r="AC33" i="64" s="1"/>
  <c r="AC34" i="64" s="1"/>
  <c r="AC35" i="64" s="1"/>
  <c r="AC36" i="64" s="1"/>
  <c r="AC37" i="64" s="1"/>
  <c r="AC38" i="64" s="1"/>
  <c r="AC39" i="64" s="1"/>
  <c r="AC40" i="64" s="1"/>
  <c r="AC41" i="64" s="1"/>
  <c r="AC42" i="64" s="1"/>
  <c r="AC43" i="64" s="1"/>
  <c r="H7" i="6"/>
  <c r="I6" i="6" s="1"/>
  <c r="G21" i="6"/>
  <c r="P14" i="70"/>
  <c r="AH13" i="70"/>
  <c r="AG13" i="70" s="1"/>
  <c r="AE6" i="70"/>
  <c r="AH6" i="70"/>
  <c r="G21" i="70"/>
  <c r="F21" i="70"/>
  <c r="R10" i="70"/>
  <c r="S9" i="70"/>
  <c r="AB7" i="70"/>
  <c r="AF8" i="70"/>
  <c r="I22" i="6" s="1"/>
  <c r="I19" i="70"/>
  <c r="M19" i="70" s="1"/>
  <c r="G19" i="70"/>
  <c r="I18" i="70"/>
  <c r="M18" i="70" s="1"/>
  <c r="G18" i="70"/>
  <c r="AE13" i="70"/>
  <c r="AD13" i="70" s="1"/>
  <c r="I22" i="70"/>
  <c r="M22" i="70" s="1"/>
  <c r="F22" i="70"/>
  <c r="G22" i="70"/>
  <c r="I23" i="70"/>
  <c r="M23" i="70" s="1"/>
  <c r="F23" i="70"/>
  <c r="G23" i="70"/>
  <c r="M17" i="70"/>
  <c r="Y17" i="70"/>
  <c r="C31" i="6" s="1"/>
  <c r="Y9" i="44"/>
  <c r="G8" i="44"/>
  <c r="G20" i="20" s="1"/>
  <c r="R26" i="70"/>
  <c r="H20" i="6"/>
  <c r="AD6" i="70"/>
  <c r="AG6" i="70" s="1"/>
  <c r="AB33" i="64"/>
  <c r="AB34" i="64" s="1"/>
  <c r="AB35" i="64" s="1"/>
  <c r="AB36" i="64" s="1"/>
  <c r="AB37" i="64" s="1"/>
  <c r="AB38" i="64" s="1"/>
  <c r="AB39" i="64" s="1"/>
  <c r="AB40" i="64" s="1"/>
  <c r="AB41" i="64" s="1"/>
  <c r="AB42" i="64" s="1"/>
  <c r="AB43" i="64" s="1"/>
  <c r="AL10" i="70"/>
  <c r="AK9" i="70"/>
  <c r="W11" i="44" s="1"/>
  <c r="K23" i="6"/>
  <c r="V10" i="44"/>
  <c r="X10" i="44" s="1"/>
  <c r="Y9" i="70"/>
  <c r="C23" i="6" s="1"/>
  <c r="W8" i="70"/>
  <c r="X8" i="70" s="1"/>
  <c r="B22" i="6" s="1"/>
  <c r="P7" i="70"/>
  <c r="Q7" i="70" s="1"/>
  <c r="Q19" i="20"/>
  <c r="L12" i="20"/>
  <c r="AK13" i="70"/>
  <c r="AL13" i="70" s="1"/>
  <c r="W27" i="6"/>
  <c r="E25" i="64"/>
  <c r="AD26" i="64"/>
  <c r="E24" i="70"/>
  <c r="H6" i="6" l="1"/>
  <c r="I5" i="6" s="1"/>
  <c r="W28" i="6"/>
  <c r="W29" i="6" s="1"/>
  <c r="W30" i="6" s="1"/>
  <c r="W31" i="6" s="1"/>
  <c r="W32" i="6" s="1"/>
  <c r="W33" i="6" s="1"/>
  <c r="W34" i="6" s="1"/>
  <c r="W35" i="6" s="1"/>
  <c r="W36" i="6" s="1"/>
  <c r="W37" i="6" s="1"/>
  <c r="W38" i="6" s="1"/>
  <c r="W39" i="6" s="1"/>
  <c r="W40" i="6" s="1"/>
  <c r="W41" i="6" s="1"/>
  <c r="W42" i="6" s="1"/>
  <c r="W43" i="6" s="1"/>
  <c r="Q8" i="69"/>
  <c r="Q9" i="69" s="1"/>
  <c r="Q14" i="70"/>
  <c r="P15" i="70"/>
  <c r="AD32" i="64"/>
  <c r="AH14" i="70"/>
  <c r="AH7" i="70"/>
  <c r="AG14" i="70"/>
  <c r="AI13" i="70"/>
  <c r="AE14" i="70"/>
  <c r="T21" i="70"/>
  <c r="S21" i="70"/>
  <c r="R11" i="70"/>
  <c r="S10" i="70"/>
  <c r="AK10" i="70"/>
  <c r="W12" i="44" s="1"/>
  <c r="R27" i="70"/>
  <c r="D22" i="6"/>
  <c r="G22" i="6" s="1"/>
  <c r="AF9" i="70"/>
  <c r="I23" i="6" s="1"/>
  <c r="I24" i="70"/>
  <c r="M24" i="70" s="1"/>
  <c r="G24" i="70"/>
  <c r="F24" i="70"/>
  <c r="Y18" i="70"/>
  <c r="C32" i="6" s="1"/>
  <c r="Y10" i="44"/>
  <c r="G9" i="44"/>
  <c r="G21" i="20" s="1"/>
  <c r="AE7" i="70"/>
  <c r="C10" i="44"/>
  <c r="C22" i="20" s="1"/>
  <c r="AK14" i="70"/>
  <c r="H21" i="6"/>
  <c r="AD7" i="70"/>
  <c r="AG7" i="70" s="1"/>
  <c r="K27" i="6"/>
  <c r="G8" i="69" s="1"/>
  <c r="G9" i="69" s="1"/>
  <c r="W9" i="70"/>
  <c r="X9" i="70" s="1"/>
  <c r="B23" i="6" s="1"/>
  <c r="P8" i="70"/>
  <c r="AB8" i="70"/>
  <c r="Y10" i="70"/>
  <c r="C24" i="6" s="1"/>
  <c r="V11" i="44"/>
  <c r="X11" i="44" s="1"/>
  <c r="C11" i="44" s="1"/>
  <c r="C23" i="20" s="1"/>
  <c r="AL11" i="70"/>
  <c r="K24" i="6"/>
  <c r="C9" i="69"/>
  <c r="Q20" i="20"/>
  <c r="L11" i="20"/>
  <c r="H5" i="6"/>
  <c r="I4" i="6" s="1"/>
  <c r="E26" i="64"/>
  <c r="AD27" i="64"/>
  <c r="E25" i="70"/>
  <c r="D23" i="6" l="1"/>
  <c r="Q15" i="70"/>
  <c r="P16" i="70"/>
  <c r="Q16" i="70" s="1"/>
  <c r="AH15" i="70"/>
  <c r="AG15" i="70" s="1"/>
  <c r="G23" i="6"/>
  <c r="AH16" i="70"/>
  <c r="P17" i="70"/>
  <c r="AH17" i="70" s="1"/>
  <c r="AH8" i="70"/>
  <c r="Q8" i="70"/>
  <c r="AI14" i="70"/>
  <c r="S11" i="70"/>
  <c r="T22" i="70"/>
  <c r="AA21" i="70"/>
  <c r="E35" i="6" s="1"/>
  <c r="S22" i="70"/>
  <c r="Z21" i="70"/>
  <c r="D35" i="6" s="1"/>
  <c r="AB9" i="70"/>
  <c r="AF10" i="70"/>
  <c r="I24" i="6" s="1"/>
  <c r="I25" i="70"/>
  <c r="M25" i="70" s="1"/>
  <c r="F25" i="70"/>
  <c r="G25" i="70"/>
  <c r="Y19" i="70"/>
  <c r="C33" i="6" s="1"/>
  <c r="Y11" i="44"/>
  <c r="G11" i="44" s="1"/>
  <c r="G10" i="44"/>
  <c r="G22" i="20" s="1"/>
  <c r="AE8" i="70"/>
  <c r="AF13" i="70"/>
  <c r="R28" i="70"/>
  <c r="R29" i="70" s="1"/>
  <c r="Y29" i="70" s="1"/>
  <c r="C43" i="6" s="1"/>
  <c r="W15" i="44"/>
  <c r="V15" i="70"/>
  <c r="V16" i="70" s="1"/>
  <c r="H22" i="6"/>
  <c r="AD8" i="70"/>
  <c r="E27" i="64"/>
  <c r="AK11" i="70"/>
  <c r="K25" i="6"/>
  <c r="Y11" i="70"/>
  <c r="C25" i="6" s="1"/>
  <c r="V12" i="44"/>
  <c r="X12" i="44" s="1"/>
  <c r="C12" i="44" s="1"/>
  <c r="C24" i="20" s="1"/>
  <c r="W10" i="70"/>
  <c r="X10" i="70" s="1"/>
  <c r="B24" i="6" s="1"/>
  <c r="P9" i="70"/>
  <c r="Q9" i="70" s="1"/>
  <c r="Q21" i="20"/>
  <c r="L10" i="20"/>
  <c r="H4" i="6"/>
  <c r="I3" i="6" s="1"/>
  <c r="AD28" i="64"/>
  <c r="E26" i="70"/>
  <c r="D24" i="6" l="1"/>
  <c r="P18" i="70"/>
  <c r="G24" i="6"/>
  <c r="Q17" i="70"/>
  <c r="AG16" i="70"/>
  <c r="AI15" i="70"/>
  <c r="I27" i="6"/>
  <c r="AH9" i="70"/>
  <c r="AG8" i="70"/>
  <c r="S23" i="70"/>
  <c r="Z22" i="70"/>
  <c r="D36" i="6" s="1"/>
  <c r="T23" i="70"/>
  <c r="AA22" i="70"/>
  <c r="E36" i="6" s="1"/>
  <c r="AB10" i="70"/>
  <c r="AF11" i="70"/>
  <c r="I26" i="70"/>
  <c r="M26" i="70" s="1"/>
  <c r="G26" i="70"/>
  <c r="F26" i="70"/>
  <c r="AD14" i="70"/>
  <c r="AF14" i="70" s="1"/>
  <c r="H28" i="6" s="1"/>
  <c r="AK15" i="70"/>
  <c r="AK16" i="70" s="1"/>
  <c r="Y20" i="70"/>
  <c r="C34" i="6" s="1"/>
  <c r="Y12" i="44"/>
  <c r="G12" i="44" s="1"/>
  <c r="AE9" i="70"/>
  <c r="AD9" i="70" s="1"/>
  <c r="AG9" i="70" s="1"/>
  <c r="W14" i="70"/>
  <c r="X14" i="70" s="1"/>
  <c r="B28" i="6" s="1"/>
  <c r="G28" i="6" s="1"/>
  <c r="AE15" i="70"/>
  <c r="V13" i="44"/>
  <c r="X13" i="44" s="1"/>
  <c r="V14" i="44"/>
  <c r="W13" i="44"/>
  <c r="W14" i="44"/>
  <c r="W16" i="44"/>
  <c r="AL14" i="70"/>
  <c r="G23" i="20"/>
  <c r="H24" i="6"/>
  <c r="W11" i="70"/>
  <c r="X11" i="70" s="1"/>
  <c r="B25" i="6" s="1"/>
  <c r="P10" i="70"/>
  <c r="Q10" i="70" s="1"/>
  <c r="L9" i="20"/>
  <c r="H3" i="6"/>
  <c r="V17" i="70"/>
  <c r="E28" i="64"/>
  <c r="B30" i="64"/>
  <c r="D31" i="64" s="1"/>
  <c r="E27" i="70"/>
  <c r="D25" i="6" l="1"/>
  <c r="P19" i="70"/>
  <c r="P20" i="70" s="1"/>
  <c r="Q20" i="70" s="1"/>
  <c r="Q21" i="70" s="1"/>
  <c r="AH18" i="70"/>
  <c r="AE18" i="70"/>
  <c r="H31" i="64"/>
  <c r="Q18" i="70"/>
  <c r="G25" i="6"/>
  <c r="Q19" i="70"/>
  <c r="AH19" i="70"/>
  <c r="I2" i="6"/>
  <c r="H2" i="6"/>
  <c r="AG17" i="70"/>
  <c r="AI16" i="70"/>
  <c r="I25" i="6"/>
  <c r="I28" i="6"/>
  <c r="AH10" i="70"/>
  <c r="H25" i="6"/>
  <c r="T24" i="70"/>
  <c r="AA23" i="70"/>
  <c r="E37" i="6" s="1"/>
  <c r="S24" i="70"/>
  <c r="Z23" i="70"/>
  <c r="D37" i="6" s="1"/>
  <c r="K28" i="6"/>
  <c r="I27" i="70"/>
  <c r="M27" i="70" s="1"/>
  <c r="F27" i="70"/>
  <c r="G27" i="70"/>
  <c r="X14" i="44"/>
  <c r="C14" i="44" s="1"/>
  <c r="C26" i="20" s="1"/>
  <c r="AK17" i="70"/>
  <c r="Y21" i="70"/>
  <c r="C35" i="6" s="1"/>
  <c r="Y13" i="44"/>
  <c r="G13" i="44" s="1"/>
  <c r="AB11" i="70"/>
  <c r="P11" i="70"/>
  <c r="Q11" i="70" s="1"/>
  <c r="AE10" i="70"/>
  <c r="AD10" i="70" s="1"/>
  <c r="AG10" i="70" s="1"/>
  <c r="C13" i="44"/>
  <c r="C25" i="20" s="1"/>
  <c r="AE16" i="70"/>
  <c r="V15" i="44"/>
  <c r="W17" i="44"/>
  <c r="AL15" i="70"/>
  <c r="G24" i="20"/>
  <c r="L8" i="20"/>
  <c r="V18" i="70"/>
  <c r="E29" i="64"/>
  <c r="B31" i="64"/>
  <c r="D32" i="64" s="1"/>
  <c r="H32" i="64" s="1"/>
  <c r="V16" i="44"/>
  <c r="AB12" i="70"/>
  <c r="E28" i="70"/>
  <c r="AH20" i="70" l="1"/>
  <c r="AE19" i="70"/>
  <c r="AE20" i="70"/>
  <c r="P21" i="70"/>
  <c r="P22" i="70" s="1"/>
  <c r="AE12" i="70"/>
  <c r="AH12" i="70"/>
  <c r="AG18" i="70"/>
  <c r="AG19" i="70" s="1"/>
  <c r="AG20" i="70" s="1"/>
  <c r="AI17" i="70"/>
  <c r="AH11" i="70"/>
  <c r="S25" i="70"/>
  <c r="Z24" i="70"/>
  <c r="D38" i="6" s="1"/>
  <c r="T25" i="70"/>
  <c r="AA24" i="70"/>
  <c r="E38" i="6" s="1"/>
  <c r="K29" i="6"/>
  <c r="I28" i="70"/>
  <c r="M28" i="70" s="1"/>
  <c r="F28" i="70"/>
  <c r="G28" i="70"/>
  <c r="E31" i="64"/>
  <c r="X15" i="44"/>
  <c r="C15" i="44" s="1"/>
  <c r="C27" i="20" s="1"/>
  <c r="Y14" i="44"/>
  <c r="G14" i="44" s="1"/>
  <c r="AK18" i="70"/>
  <c r="Y22" i="70"/>
  <c r="C36" i="6" s="1"/>
  <c r="AE11" i="70"/>
  <c r="AD11" i="70" s="1"/>
  <c r="AG11" i="70" s="1"/>
  <c r="AE17" i="70"/>
  <c r="W18" i="44"/>
  <c r="AL16" i="70"/>
  <c r="G25" i="20"/>
  <c r="L7" i="20"/>
  <c r="V19" i="70"/>
  <c r="E30" i="64"/>
  <c r="AD31" i="64"/>
  <c r="B32" i="64"/>
  <c r="D33" i="64" s="1"/>
  <c r="V17" i="44"/>
  <c r="AE21" i="70" l="1"/>
  <c r="H33" i="64"/>
  <c r="P23" i="70"/>
  <c r="AH23" i="70" s="1"/>
  <c r="Q22" i="70"/>
  <c r="Q23" i="70" s="1"/>
  <c r="Q24" i="70" s="1"/>
  <c r="Q25" i="70" s="1"/>
  <c r="Q26" i="70" s="1"/>
  <c r="Q27" i="70" s="1"/>
  <c r="Q28" i="70" s="1"/>
  <c r="Q29" i="70" s="1"/>
  <c r="AH22" i="70"/>
  <c r="AH21" i="70"/>
  <c r="AG21" i="70" s="1"/>
  <c r="S26" i="70"/>
  <c r="Z25" i="70"/>
  <c r="D39" i="6" s="1"/>
  <c r="T26" i="70"/>
  <c r="AA25" i="70"/>
  <c r="E39" i="6" s="1"/>
  <c r="K30" i="6"/>
  <c r="X16" i="44"/>
  <c r="C16" i="44" s="1"/>
  <c r="C28" i="20" s="1"/>
  <c r="Y15" i="44"/>
  <c r="Y16" i="44" s="1"/>
  <c r="AK19" i="70"/>
  <c r="Y23" i="70"/>
  <c r="C37" i="6" s="1"/>
  <c r="W19" i="44"/>
  <c r="AL17" i="70"/>
  <c r="G26" i="20"/>
  <c r="L6" i="20"/>
  <c r="V20" i="70"/>
  <c r="B33" i="64"/>
  <c r="D34" i="64" s="1"/>
  <c r="V18" i="44"/>
  <c r="H34" i="64" l="1"/>
  <c r="P24" i="70"/>
  <c r="AH24" i="70" s="1"/>
  <c r="AE22" i="70"/>
  <c r="AG22" i="70"/>
  <c r="T27" i="70"/>
  <c r="AA26" i="70"/>
  <c r="E40" i="6" s="1"/>
  <c r="S27" i="70"/>
  <c r="Z26" i="70"/>
  <c r="D40" i="6" s="1"/>
  <c r="K31" i="6"/>
  <c r="E32" i="64"/>
  <c r="X17" i="44"/>
  <c r="C17" i="44" s="1"/>
  <c r="C29" i="20" s="1"/>
  <c r="G15" i="44"/>
  <c r="G27" i="20" s="1"/>
  <c r="AK20" i="70"/>
  <c r="Y24" i="70"/>
  <c r="C38" i="6" s="1"/>
  <c r="W20" i="44"/>
  <c r="AL18" i="70"/>
  <c r="Y17" i="44"/>
  <c r="G16" i="44"/>
  <c r="L5" i="20"/>
  <c r="V21" i="70"/>
  <c r="X21" i="70" s="1"/>
  <c r="B35" i="6" s="1"/>
  <c r="G35" i="6" s="1"/>
  <c r="AD33" i="64"/>
  <c r="B34" i="64"/>
  <c r="D35" i="64" s="1"/>
  <c r="V19" i="44"/>
  <c r="E33" i="64"/>
  <c r="H35" i="64" l="1"/>
  <c r="X18" i="44"/>
  <c r="C18" i="44" s="1"/>
  <c r="C30" i="20" s="1"/>
  <c r="P25" i="70"/>
  <c r="AH25" i="70" s="1"/>
  <c r="AG23" i="70"/>
  <c r="AE23" i="70"/>
  <c r="S28" i="70"/>
  <c r="S29" i="70" s="1"/>
  <c r="Z29" i="70" s="1"/>
  <c r="Z27" i="70"/>
  <c r="D41" i="6" s="1"/>
  <c r="T28" i="70"/>
  <c r="T29" i="70" s="1"/>
  <c r="AA29" i="70" s="1"/>
  <c r="AA27" i="70"/>
  <c r="E41" i="6" s="1"/>
  <c r="K32" i="6"/>
  <c r="AK21" i="70"/>
  <c r="Y25" i="70"/>
  <c r="C39" i="6" s="1"/>
  <c r="Y18" i="44"/>
  <c r="G17" i="44"/>
  <c r="W21" i="44"/>
  <c r="AL19" i="70"/>
  <c r="G28" i="20"/>
  <c r="L4" i="20"/>
  <c r="V22" i="70"/>
  <c r="X22" i="70" s="1"/>
  <c r="B36" i="6" s="1"/>
  <c r="G36" i="6" s="1"/>
  <c r="AD34" i="64"/>
  <c r="B35" i="64"/>
  <c r="D36" i="64" s="1"/>
  <c r="V20" i="44"/>
  <c r="E34" i="64"/>
  <c r="H36" i="64" l="1"/>
  <c r="X19" i="44"/>
  <c r="C19" i="44" s="1"/>
  <c r="C31" i="20" s="1"/>
  <c r="P26" i="70"/>
  <c r="AH26" i="70" s="1"/>
  <c r="AE24" i="70"/>
  <c r="AG24" i="70"/>
  <c r="AA28" i="70"/>
  <c r="E42" i="6" s="1"/>
  <c r="Z28" i="70"/>
  <c r="D42" i="6" s="1"/>
  <c r="K33" i="6"/>
  <c r="AK22" i="70"/>
  <c r="Y26" i="70"/>
  <c r="C40" i="6" s="1"/>
  <c r="AL21" i="70"/>
  <c r="W22" i="44"/>
  <c r="AL20" i="70"/>
  <c r="Y19" i="44"/>
  <c r="G18" i="44"/>
  <c r="G29" i="20"/>
  <c r="L3" i="20"/>
  <c r="V23" i="70"/>
  <c r="X23" i="70" s="1"/>
  <c r="B37" i="6" s="1"/>
  <c r="G37" i="6" s="1"/>
  <c r="AD35" i="64"/>
  <c r="B36" i="64"/>
  <c r="D37" i="64" s="1"/>
  <c r="V21" i="44"/>
  <c r="E35" i="64"/>
  <c r="H37" i="64" l="1"/>
  <c r="X20" i="44"/>
  <c r="P27" i="70"/>
  <c r="AG25" i="70"/>
  <c r="AE25" i="70"/>
  <c r="D43" i="6"/>
  <c r="E43" i="6"/>
  <c r="K34" i="6"/>
  <c r="AK23" i="70"/>
  <c r="Y27" i="70"/>
  <c r="C41" i="6" s="1"/>
  <c r="Y20" i="44"/>
  <c r="G19" i="44"/>
  <c r="W23" i="44"/>
  <c r="K35" i="6"/>
  <c r="G30" i="20"/>
  <c r="L2" i="20"/>
  <c r="V24" i="70"/>
  <c r="X24" i="70" s="1"/>
  <c r="B38" i="6" s="1"/>
  <c r="AD36" i="64"/>
  <c r="B37" i="64"/>
  <c r="D38" i="64" s="1"/>
  <c r="V22" i="44"/>
  <c r="E36" i="64"/>
  <c r="C20" i="44" l="1"/>
  <c r="C32" i="20" s="1"/>
  <c r="X21" i="44"/>
  <c r="AH27" i="70"/>
  <c r="H38" i="64"/>
  <c r="G38" i="6"/>
  <c r="P28" i="70"/>
  <c r="AE26" i="70"/>
  <c r="AG26" i="70"/>
  <c r="AK24" i="70"/>
  <c r="Y28" i="70"/>
  <c r="C42" i="6" s="1"/>
  <c r="W24" i="44"/>
  <c r="AL22" i="70"/>
  <c r="Y21" i="44"/>
  <c r="G20" i="44"/>
  <c r="G31" i="20"/>
  <c r="V25" i="70"/>
  <c r="X25" i="70" s="1"/>
  <c r="B39" i="6" s="1"/>
  <c r="AD37" i="64"/>
  <c r="B38" i="64"/>
  <c r="D39" i="64" s="1"/>
  <c r="V23" i="44"/>
  <c r="E37" i="64"/>
  <c r="AH28" i="70" l="1"/>
  <c r="P29" i="70"/>
  <c r="AH29" i="70"/>
  <c r="AE29" i="70"/>
  <c r="C21" i="44"/>
  <c r="C33" i="20" s="1"/>
  <c r="X22" i="44"/>
  <c r="C22" i="44" s="1"/>
  <c r="C34" i="20" s="1"/>
  <c r="H39" i="64"/>
  <c r="G39" i="6"/>
  <c r="AE27" i="70"/>
  <c r="AG27" i="70"/>
  <c r="K36" i="6"/>
  <c r="AK25" i="70"/>
  <c r="Y22" i="44"/>
  <c r="G21" i="44"/>
  <c r="W25" i="44"/>
  <c r="AL23" i="70"/>
  <c r="G32" i="20"/>
  <c r="V26" i="70"/>
  <c r="X26" i="70" s="1"/>
  <c r="B40" i="6" s="1"/>
  <c r="AD38" i="64"/>
  <c r="B39" i="64"/>
  <c r="D40" i="64" s="1"/>
  <c r="V24" i="44"/>
  <c r="E38" i="64"/>
  <c r="X23" i="44" l="1"/>
  <c r="C23" i="44" s="1"/>
  <c r="C35" i="20" s="1"/>
  <c r="H40" i="64"/>
  <c r="G40" i="6"/>
  <c r="AE28" i="70"/>
  <c r="AG28" i="70"/>
  <c r="AG29" i="70" s="1"/>
  <c r="AI29" i="70" s="1"/>
  <c r="AK26" i="70"/>
  <c r="K37" i="6"/>
  <c r="X24" i="44"/>
  <c r="C24" i="44" s="1"/>
  <c r="C36" i="20" s="1"/>
  <c r="Y23" i="44"/>
  <c r="G22" i="44"/>
  <c r="W26" i="44"/>
  <c r="AL24" i="70"/>
  <c r="G33" i="20"/>
  <c r="V27" i="70"/>
  <c r="X27" i="70" s="1"/>
  <c r="B41" i="6" s="1"/>
  <c r="AD39" i="64"/>
  <c r="B40" i="64"/>
  <c r="D41" i="64" s="1"/>
  <c r="V25" i="44"/>
  <c r="H41" i="64" l="1"/>
  <c r="G41" i="6"/>
  <c r="AK27" i="70"/>
  <c r="K38" i="6"/>
  <c r="X25" i="44"/>
  <c r="C25" i="44" s="1"/>
  <c r="C37" i="20" s="1"/>
  <c r="W27" i="44"/>
  <c r="AL25" i="70"/>
  <c r="Y24" i="44"/>
  <c r="G23" i="44"/>
  <c r="G34" i="20"/>
  <c r="V28" i="70"/>
  <c r="V29" i="70" s="1"/>
  <c r="E39" i="64"/>
  <c r="AD40" i="64"/>
  <c r="B41" i="64"/>
  <c r="D42" i="64" s="1"/>
  <c r="V26" i="44"/>
  <c r="E40" i="64"/>
  <c r="X29" i="70" l="1"/>
  <c r="W29" i="70"/>
  <c r="AB29" i="70" s="1"/>
  <c r="H42" i="64"/>
  <c r="AK28" i="70"/>
  <c r="AK29" i="70" s="1"/>
  <c r="AL29" i="70" s="1"/>
  <c r="X28" i="70"/>
  <c r="B42" i="6" s="1"/>
  <c r="K39" i="6"/>
  <c r="X26" i="44"/>
  <c r="C26" i="44" s="1"/>
  <c r="C38" i="20" s="1"/>
  <c r="W28" i="44"/>
  <c r="AL26" i="70"/>
  <c r="G24" i="44"/>
  <c r="Y25" i="44"/>
  <c r="G35" i="20"/>
  <c r="AD41" i="64"/>
  <c r="B42" i="64"/>
  <c r="D43" i="64" s="1"/>
  <c r="V27" i="44"/>
  <c r="E41" i="64"/>
  <c r="H43" i="64" l="1"/>
  <c r="G42" i="6"/>
  <c r="B43" i="6"/>
  <c r="X27" i="44"/>
  <c r="C27" i="44" s="1"/>
  <c r="C39" i="20" s="1"/>
  <c r="K40" i="6"/>
  <c r="G25" i="44"/>
  <c r="Y26" i="44"/>
  <c r="W29" i="44"/>
  <c r="AL27" i="70"/>
  <c r="G36" i="20"/>
  <c r="AD42" i="64"/>
  <c r="B43" i="64"/>
  <c r="V28" i="44"/>
  <c r="G43" i="6" l="1"/>
  <c r="X28" i="44"/>
  <c r="C28" i="44" s="1"/>
  <c r="C40" i="20" s="1"/>
  <c r="K41" i="6"/>
  <c r="W30" i="44"/>
  <c r="AL28" i="70"/>
  <c r="G26" i="44"/>
  <c r="Y27" i="44"/>
  <c r="G37" i="20"/>
  <c r="E42" i="64"/>
  <c r="E43" i="64"/>
  <c r="AD43" i="64"/>
  <c r="V29" i="44"/>
  <c r="X29" i="44" l="1"/>
  <c r="C29" i="44" s="1"/>
  <c r="C41" i="20" s="1"/>
  <c r="K42" i="6"/>
  <c r="W31" i="44"/>
  <c r="G27" i="44"/>
  <c r="Y28" i="44"/>
  <c r="G38" i="20"/>
  <c r="V30" i="44"/>
  <c r="X30" i="44" l="1"/>
  <c r="C30" i="44" s="1"/>
  <c r="C42" i="20" s="1"/>
  <c r="K43" i="6"/>
  <c r="G28" i="44"/>
  <c r="Y29" i="44"/>
  <c r="G39" i="20"/>
  <c r="V31" i="44"/>
  <c r="X31" i="44" l="1"/>
  <c r="C31" i="44" s="1"/>
  <c r="C43" i="20" s="1"/>
  <c r="G29" i="44"/>
  <c r="Y30" i="44"/>
  <c r="G40" i="20"/>
  <c r="G30" i="44" l="1"/>
  <c r="Y31" i="44"/>
  <c r="G41" i="20"/>
  <c r="G31" i="44" l="1"/>
  <c r="G42" i="20"/>
  <c r="G43" i="20" l="1"/>
  <c r="H23" i="6" l="1"/>
  <c r="I22" i="64" l="1"/>
  <c r="H27" i="6" l="1"/>
  <c r="E8" i="69" s="1"/>
  <c r="E9" i="69" s="1"/>
  <c r="W15" i="70"/>
  <c r="X15" i="70" s="1"/>
  <c r="B29" i="6" s="1"/>
  <c r="W13" i="70"/>
  <c r="X13" i="70" s="1"/>
  <c r="B27" i="6" s="1"/>
  <c r="B8" i="69" s="1"/>
  <c r="G27" i="6" l="1"/>
  <c r="G29" i="6"/>
  <c r="AB15" i="70"/>
  <c r="AB14" i="70"/>
  <c r="AB13" i="70"/>
  <c r="O27" i="6" l="1"/>
  <c r="P27" i="6"/>
  <c r="B9" i="69"/>
  <c r="AD15" i="70"/>
  <c r="W16" i="70"/>
  <c r="X16" i="70" s="1"/>
  <c r="B30" i="6" s="1"/>
  <c r="J8" i="69" l="1"/>
  <c r="J9" i="69" s="1"/>
  <c r="O28" i="6"/>
  <c r="O29" i="6" s="1"/>
  <c r="W8" i="69"/>
  <c r="W9" i="69" s="1"/>
  <c r="P28" i="6"/>
  <c r="P29" i="6" s="1"/>
  <c r="B15" i="69"/>
  <c r="G30" i="6"/>
  <c r="O30" i="6" s="1"/>
  <c r="AD16" i="70"/>
  <c r="AF16" i="70" s="1"/>
  <c r="I30" i="6" s="1"/>
  <c r="AF15" i="70"/>
  <c r="I29" i="6" s="1"/>
  <c r="AB16" i="70"/>
  <c r="W17" i="70"/>
  <c r="X17" i="70" s="1"/>
  <c r="B31" i="6" s="1"/>
  <c r="V9" i="69" l="1"/>
  <c r="P30" i="6"/>
  <c r="G31" i="6"/>
  <c r="O31" i="6" s="1"/>
  <c r="H29" i="6"/>
  <c r="H30" i="6"/>
  <c r="AD17" i="70"/>
  <c r="AF17" i="70" s="1"/>
  <c r="I31" i="6" s="1"/>
  <c r="W18" i="70"/>
  <c r="X18" i="70" s="1"/>
  <c r="B32" i="6" s="1"/>
  <c r="AB17" i="70"/>
  <c r="C11" i="69" l="1"/>
  <c r="B12" i="69" s="1"/>
  <c r="V13" i="69" s="1"/>
  <c r="P31" i="6"/>
  <c r="G32" i="6"/>
  <c r="H31" i="6"/>
  <c r="AD18" i="70"/>
  <c r="W19" i="70"/>
  <c r="X19" i="70" s="1"/>
  <c r="B33" i="6" s="1"/>
  <c r="AB18" i="70"/>
  <c r="J13" i="69" l="1"/>
  <c r="B13" i="69"/>
  <c r="W13" i="69"/>
  <c r="K31" i="22" s="1"/>
  <c r="E13" i="69"/>
  <c r="C13" i="69"/>
  <c r="P13" i="69"/>
  <c r="F13" i="69"/>
  <c r="D13" i="69"/>
  <c r="X13" i="69"/>
  <c r="I13" i="69"/>
  <c r="N13" i="69"/>
  <c r="H13" i="69"/>
  <c r="O13" i="69"/>
  <c r="L13" i="69"/>
  <c r="K13" i="69"/>
  <c r="G13" i="69"/>
  <c r="T13" i="69"/>
  <c r="R13" i="69"/>
  <c r="S13" i="69"/>
  <c r="U13" i="69"/>
  <c r="M13" i="69"/>
  <c r="Q13" i="69"/>
  <c r="O32" i="6"/>
  <c r="P32" i="6"/>
  <c r="J30" i="22"/>
  <c r="G33" i="6"/>
  <c r="AF18" i="70"/>
  <c r="H32" i="6" s="1"/>
  <c r="AI18" i="70"/>
  <c r="I32" i="6" s="1"/>
  <c r="AD19" i="70"/>
  <c r="W20" i="70"/>
  <c r="X20" i="70" s="1"/>
  <c r="B34" i="6" s="1"/>
  <c r="AB19" i="70"/>
  <c r="J29" i="22" l="1"/>
  <c r="J15" i="22"/>
  <c r="AF15" i="22" s="1"/>
  <c r="J18" i="22"/>
  <c r="AF18" i="22" s="1"/>
  <c r="J2" i="22"/>
  <c r="AF2" i="22" s="1"/>
  <c r="J6" i="22"/>
  <c r="AF6" i="22" s="1"/>
  <c r="J24" i="22"/>
  <c r="AF24" i="22" s="1"/>
  <c r="J12" i="22"/>
  <c r="AF12" i="22" s="1"/>
  <c r="J10" i="22"/>
  <c r="AF10" i="22" s="1"/>
  <c r="J21" i="22"/>
  <c r="AF21" i="22" s="1"/>
  <c r="J5" i="22"/>
  <c r="AF5" i="22" s="1"/>
  <c r="J25" i="22"/>
  <c r="AF25" i="22" s="1"/>
  <c r="J9" i="22"/>
  <c r="AF9" i="22" s="1"/>
  <c r="J17" i="22"/>
  <c r="AF17" i="22" s="1"/>
  <c r="J14" i="22"/>
  <c r="AF14" i="22" s="1"/>
  <c r="J27" i="22"/>
  <c r="J20" i="22"/>
  <c r="AF20" i="22" s="1"/>
  <c r="J11" i="22"/>
  <c r="AF11" i="22" s="1"/>
  <c r="J8" i="22"/>
  <c r="AF8" i="22" s="1"/>
  <c r="J3" i="22"/>
  <c r="AF3" i="22" s="1"/>
  <c r="J19" i="22"/>
  <c r="AF19" i="22" s="1"/>
  <c r="J13" i="22"/>
  <c r="AF13" i="22" s="1"/>
  <c r="J16" i="22"/>
  <c r="AF16" i="22" s="1"/>
  <c r="J7" i="22"/>
  <c r="AF7" i="22" s="1"/>
  <c r="J23" i="22"/>
  <c r="AF23" i="22" s="1"/>
  <c r="J26" i="22"/>
  <c r="AF26" i="22" s="1"/>
  <c r="J22" i="22"/>
  <c r="AF22" i="22" s="1"/>
  <c r="J4" i="22"/>
  <c r="AF4" i="22" s="1"/>
  <c r="J28" i="22"/>
  <c r="C15" i="69"/>
  <c r="K30" i="22"/>
  <c r="AF30" i="22" s="1"/>
  <c r="K29" i="22"/>
  <c r="K28" i="22"/>
  <c r="K27" i="22"/>
  <c r="E27" i="22"/>
  <c r="C35" i="22"/>
  <c r="Q32" i="22"/>
  <c r="Q13" i="22"/>
  <c r="Q33" i="22"/>
  <c r="Q9" i="22"/>
  <c r="Q28" i="22"/>
  <c r="Q8" i="22"/>
  <c r="Q37" i="22"/>
  <c r="Q27" i="22"/>
  <c r="Q5" i="22"/>
  <c r="Q26" i="22"/>
  <c r="Q4" i="22"/>
  <c r="Q25" i="22"/>
  <c r="Q3" i="22"/>
  <c r="Q41" i="22"/>
  <c r="Q21" i="22"/>
  <c r="Q15" i="22"/>
  <c r="Q29" i="22"/>
  <c r="Q40" i="22"/>
  <c r="Q20" i="22"/>
  <c r="Q14" i="22"/>
  <c r="Q39" i="22"/>
  <c r="Q17" i="22"/>
  <c r="Q38" i="22"/>
  <c r="Q16" i="22"/>
  <c r="Q43" i="22"/>
  <c r="Q31" i="22"/>
  <c r="Q19" i="22"/>
  <c r="Q7" i="22"/>
  <c r="Q42" i="22"/>
  <c r="Q30" i="22"/>
  <c r="Q18" i="22"/>
  <c r="Q6" i="22"/>
  <c r="Q36" i="22"/>
  <c r="Q24" i="22"/>
  <c r="Q12" i="22"/>
  <c r="Q35" i="22"/>
  <c r="Q23" i="22"/>
  <c r="Q11" i="22"/>
  <c r="Q2" i="22"/>
  <c r="Q34" i="22"/>
  <c r="Q22" i="22"/>
  <c r="Q10" i="22"/>
  <c r="D35" i="22"/>
  <c r="O24" i="22"/>
  <c r="O4" i="22"/>
  <c r="O23" i="22"/>
  <c r="O41" i="22"/>
  <c r="O40" i="22"/>
  <c r="O21" i="22"/>
  <c r="O37" i="22"/>
  <c r="O17" i="22"/>
  <c r="O5" i="22"/>
  <c r="O2" i="22"/>
  <c r="O36" i="22"/>
  <c r="O16" i="22"/>
  <c r="O35" i="22"/>
  <c r="O13" i="22"/>
  <c r="O22" i="22"/>
  <c r="O34" i="22"/>
  <c r="O12" i="22"/>
  <c r="O33" i="22"/>
  <c r="O11" i="22"/>
  <c r="O25" i="22"/>
  <c r="O29" i="22"/>
  <c r="O10" i="22"/>
  <c r="O28" i="22"/>
  <c r="O9" i="22"/>
  <c r="O39" i="22"/>
  <c r="O27" i="22"/>
  <c r="O15" i="22"/>
  <c r="O3" i="22"/>
  <c r="O38" i="22"/>
  <c r="O26" i="22"/>
  <c r="O14" i="22"/>
  <c r="O32" i="22"/>
  <c r="O20" i="22"/>
  <c r="O8" i="22"/>
  <c r="O43" i="22"/>
  <c r="O31" i="22"/>
  <c r="O19" i="22"/>
  <c r="O7" i="22"/>
  <c r="O42" i="22"/>
  <c r="O30" i="22"/>
  <c r="O18" i="22"/>
  <c r="O6" i="22"/>
  <c r="P18" i="22"/>
  <c r="P33" i="22"/>
  <c r="P13" i="22"/>
  <c r="P17" i="22"/>
  <c r="P32" i="22"/>
  <c r="P12" i="22"/>
  <c r="P41" i="22"/>
  <c r="P31" i="22"/>
  <c r="P9" i="22"/>
  <c r="P19" i="22"/>
  <c r="P30" i="22"/>
  <c r="P8" i="22"/>
  <c r="P29" i="22"/>
  <c r="P7" i="22"/>
  <c r="P25" i="22"/>
  <c r="P6" i="22"/>
  <c r="P36" i="22"/>
  <c r="P24" i="22"/>
  <c r="P5" i="22"/>
  <c r="P43" i="22"/>
  <c r="P21" i="22"/>
  <c r="P35" i="22"/>
  <c r="P23" i="22"/>
  <c r="P11" i="22"/>
  <c r="P2" i="22"/>
  <c r="P34" i="22"/>
  <c r="P22" i="22"/>
  <c r="P10" i="22"/>
  <c r="P40" i="22"/>
  <c r="P28" i="22"/>
  <c r="P16" i="22"/>
  <c r="P4" i="22"/>
  <c r="P39" i="22"/>
  <c r="P27" i="22"/>
  <c r="P15" i="22"/>
  <c r="P3" i="22"/>
  <c r="P38" i="22"/>
  <c r="P26" i="22"/>
  <c r="P14" i="22"/>
  <c r="P20" i="22"/>
  <c r="P37" i="22"/>
  <c r="P42" i="22"/>
  <c r="M3" i="22"/>
  <c r="M33" i="22"/>
  <c r="M31" i="22"/>
  <c r="M12" i="22"/>
  <c r="M29" i="22"/>
  <c r="M9" i="22"/>
  <c r="M32" i="22"/>
  <c r="M25" i="22"/>
  <c r="M8" i="22"/>
  <c r="M43" i="22"/>
  <c r="M24" i="22"/>
  <c r="M7" i="22"/>
  <c r="M2" i="22"/>
  <c r="M42" i="22"/>
  <c r="M22" i="22"/>
  <c r="M6" i="22"/>
  <c r="M13" i="22"/>
  <c r="M30" i="22"/>
  <c r="M41" i="22"/>
  <c r="M21" i="22"/>
  <c r="M5" i="22"/>
  <c r="M37" i="22"/>
  <c r="M20" i="22"/>
  <c r="M36" i="22"/>
  <c r="M19" i="22"/>
  <c r="M17" i="22"/>
  <c r="M10" i="22"/>
  <c r="M34" i="22"/>
  <c r="M18" i="22"/>
  <c r="M35" i="22"/>
  <c r="M23" i="22"/>
  <c r="M11" i="22"/>
  <c r="M40" i="22"/>
  <c r="M28" i="22"/>
  <c r="M16" i="22"/>
  <c r="M4" i="22"/>
  <c r="M39" i="22"/>
  <c r="M15" i="22"/>
  <c r="M38" i="22"/>
  <c r="M14" i="22"/>
  <c r="M27" i="22"/>
  <c r="M26" i="22"/>
  <c r="L24" i="22"/>
  <c r="L26" i="22"/>
  <c r="L25" i="22"/>
  <c r="L5" i="22"/>
  <c r="L10" i="22"/>
  <c r="L40" i="22"/>
  <c r="L4" i="22"/>
  <c r="L12" i="22"/>
  <c r="L2" i="22"/>
  <c r="L38" i="22"/>
  <c r="L37" i="22"/>
  <c r="L21" i="22"/>
  <c r="L36" i="22"/>
  <c r="L17" i="22"/>
  <c r="L33" i="22"/>
  <c r="L35" i="22"/>
  <c r="L16" i="22"/>
  <c r="L34" i="22"/>
  <c r="L14" i="22"/>
  <c r="L39" i="22"/>
  <c r="L27" i="22"/>
  <c r="L15" i="22"/>
  <c r="L3" i="22"/>
  <c r="L32" i="22"/>
  <c r="L20" i="22"/>
  <c r="L8" i="22"/>
  <c r="L43" i="22"/>
  <c r="L31" i="22"/>
  <c r="L19" i="22"/>
  <c r="L7" i="22"/>
  <c r="L42" i="22"/>
  <c r="L30" i="22"/>
  <c r="L18" i="22"/>
  <c r="L6" i="22"/>
  <c r="L29" i="22"/>
  <c r="L28" i="22"/>
  <c r="L11" i="22"/>
  <c r="L13" i="22"/>
  <c r="L9" i="22"/>
  <c r="L41" i="22"/>
  <c r="U36" i="22"/>
  <c r="U9" i="22"/>
  <c r="U35" i="22"/>
  <c r="U4" i="22"/>
  <c r="U28" i="22"/>
  <c r="U33" i="22"/>
  <c r="U25" i="22"/>
  <c r="U24" i="22"/>
  <c r="U37" i="22"/>
  <c r="U23" i="22"/>
  <c r="U11" i="22"/>
  <c r="U21" i="22"/>
  <c r="U16" i="22"/>
  <c r="U13" i="22"/>
  <c r="U40" i="22"/>
  <c r="U12" i="22"/>
  <c r="U41" i="22"/>
  <c r="U29" i="22"/>
  <c r="U17" i="22"/>
  <c r="U5" i="22"/>
  <c r="U39" i="22"/>
  <c r="U27" i="22"/>
  <c r="U15" i="22"/>
  <c r="U3" i="22"/>
  <c r="U38" i="22"/>
  <c r="U26" i="22"/>
  <c r="U14" i="22"/>
  <c r="U2" i="22"/>
  <c r="U34" i="22"/>
  <c r="U22" i="22"/>
  <c r="U10" i="22"/>
  <c r="U32" i="22"/>
  <c r="U20" i="22"/>
  <c r="U8" i="22"/>
  <c r="U43" i="22"/>
  <c r="U31" i="22"/>
  <c r="U19" i="22"/>
  <c r="U7" i="22"/>
  <c r="U42" i="22"/>
  <c r="U30" i="22"/>
  <c r="U18" i="22"/>
  <c r="U6" i="22"/>
  <c r="S42" i="22"/>
  <c r="S20" i="22"/>
  <c r="S37" i="22"/>
  <c r="S18" i="22"/>
  <c r="S5" i="22"/>
  <c r="S43" i="22"/>
  <c r="S41" i="22"/>
  <c r="S36" i="22"/>
  <c r="S17" i="22"/>
  <c r="S33" i="22"/>
  <c r="S13" i="22"/>
  <c r="S32" i="22"/>
  <c r="S12" i="22"/>
  <c r="S31" i="22"/>
  <c r="S9" i="22"/>
  <c r="S21" i="22"/>
  <c r="S30" i="22"/>
  <c r="S8" i="22"/>
  <c r="S19" i="22"/>
  <c r="S29" i="22"/>
  <c r="S7" i="22"/>
  <c r="S24" i="22"/>
  <c r="S25" i="22"/>
  <c r="S6" i="22"/>
  <c r="S35" i="22"/>
  <c r="S23" i="22"/>
  <c r="S11" i="22"/>
  <c r="S2" i="22"/>
  <c r="S34" i="22"/>
  <c r="S22" i="22"/>
  <c r="S10" i="22"/>
  <c r="S40" i="22"/>
  <c r="S28" i="22"/>
  <c r="S16" i="22"/>
  <c r="S4" i="22"/>
  <c r="S39" i="22"/>
  <c r="S27" i="22"/>
  <c r="S15" i="22"/>
  <c r="S3" i="22"/>
  <c r="S38" i="22"/>
  <c r="S26" i="22"/>
  <c r="S14" i="22"/>
  <c r="V36" i="22"/>
  <c r="V33" i="22"/>
  <c r="V32" i="22"/>
  <c r="V29" i="22"/>
  <c r="V24" i="22"/>
  <c r="V35" i="22"/>
  <c r="V23" i="22"/>
  <c r="V11" i="22"/>
  <c r="V2" i="22"/>
  <c r="V34" i="22"/>
  <c r="V22" i="22"/>
  <c r="V10" i="22"/>
  <c r="V9" i="22"/>
  <c r="V8" i="22"/>
  <c r="V42" i="22"/>
  <c r="V30" i="22"/>
  <c r="V18" i="22"/>
  <c r="V6" i="22"/>
  <c r="V5" i="22"/>
  <c r="V40" i="22"/>
  <c r="V28" i="22"/>
  <c r="V16" i="22"/>
  <c r="V4" i="22"/>
  <c r="V39" i="22"/>
  <c r="V27" i="22"/>
  <c r="V15" i="22"/>
  <c r="V3" i="22"/>
  <c r="V38" i="22"/>
  <c r="V26" i="22"/>
  <c r="V14" i="22"/>
  <c r="V31" i="22"/>
  <c r="V21" i="22"/>
  <c r="V20" i="22"/>
  <c r="V19" i="22"/>
  <c r="V17" i="22"/>
  <c r="V43" i="22"/>
  <c r="V7" i="22"/>
  <c r="V41" i="22"/>
  <c r="V37" i="22"/>
  <c r="V25" i="22"/>
  <c r="V13" i="22"/>
  <c r="V12" i="22"/>
  <c r="N28" i="22"/>
  <c r="N8" i="22"/>
  <c r="N26" i="22"/>
  <c r="N4" i="22"/>
  <c r="N27" i="22"/>
  <c r="N25" i="22"/>
  <c r="N3" i="22"/>
  <c r="N41" i="22"/>
  <c r="N21" i="22"/>
  <c r="N9" i="22"/>
  <c r="N40" i="22"/>
  <c r="N20" i="22"/>
  <c r="N32" i="22"/>
  <c r="N39" i="22"/>
  <c r="N17" i="22"/>
  <c r="N13" i="22"/>
  <c r="N29" i="22"/>
  <c r="N5" i="22"/>
  <c r="N38" i="22"/>
  <c r="N16" i="22"/>
  <c r="N37" i="22"/>
  <c r="N15" i="22"/>
  <c r="N33" i="22"/>
  <c r="N14" i="22"/>
  <c r="N43" i="22"/>
  <c r="N31" i="22"/>
  <c r="N19" i="22"/>
  <c r="N7" i="22"/>
  <c r="N42" i="22"/>
  <c r="N30" i="22"/>
  <c r="N18" i="22"/>
  <c r="N36" i="22"/>
  <c r="N12" i="22"/>
  <c r="N35" i="22"/>
  <c r="N11" i="22"/>
  <c r="N6" i="22"/>
  <c r="N24" i="22"/>
  <c r="N23" i="22"/>
  <c r="N2" i="22"/>
  <c r="N34" i="22"/>
  <c r="N22" i="22"/>
  <c r="N10" i="22"/>
  <c r="R9" i="22"/>
  <c r="R25" i="22"/>
  <c r="R5" i="22"/>
  <c r="R23" i="22"/>
  <c r="R41" i="22"/>
  <c r="R22" i="22"/>
  <c r="R10" i="22"/>
  <c r="R40" i="22"/>
  <c r="R21" i="22"/>
  <c r="R29" i="22"/>
  <c r="R24" i="22"/>
  <c r="R37" i="22"/>
  <c r="R17" i="22"/>
  <c r="R2" i="22"/>
  <c r="R36" i="22"/>
  <c r="R16" i="22"/>
  <c r="R35" i="22"/>
  <c r="R13" i="22"/>
  <c r="R4" i="22"/>
  <c r="R34" i="22"/>
  <c r="R12" i="22"/>
  <c r="R28" i="22"/>
  <c r="R33" i="22"/>
  <c r="R11" i="22"/>
  <c r="R39" i="22"/>
  <c r="R27" i="22"/>
  <c r="R15" i="22"/>
  <c r="R3" i="22"/>
  <c r="R38" i="22"/>
  <c r="R26" i="22"/>
  <c r="R14" i="22"/>
  <c r="R32" i="22"/>
  <c r="R20" i="22"/>
  <c r="R8" i="22"/>
  <c r="R43" i="22"/>
  <c r="R31" i="22"/>
  <c r="R19" i="22"/>
  <c r="R7" i="22"/>
  <c r="R42" i="22"/>
  <c r="R30" i="22"/>
  <c r="R18" i="22"/>
  <c r="R6" i="22"/>
  <c r="P33" i="6"/>
  <c r="O33" i="6"/>
  <c r="J32" i="22"/>
  <c r="J31" i="22"/>
  <c r="AF31" i="22" s="1"/>
  <c r="K32" i="22"/>
  <c r="G34" i="6"/>
  <c r="AF19" i="70"/>
  <c r="H33" i="6" s="1"/>
  <c r="AI19" i="70"/>
  <c r="I33" i="6" s="1"/>
  <c r="AD20" i="70"/>
  <c r="W21" i="70"/>
  <c r="AB20" i="70"/>
  <c r="AF27" i="22" l="1"/>
  <c r="AE35" i="22"/>
  <c r="AF28" i="22"/>
  <c r="AF29" i="22"/>
  <c r="AF32" i="22"/>
  <c r="AC35" i="22"/>
  <c r="D27" i="17"/>
  <c r="AC40" i="22"/>
  <c r="AC17" i="22"/>
  <c r="AC23" i="22"/>
  <c r="AC16" i="22"/>
  <c r="AC4" i="22"/>
  <c r="D30" i="17"/>
  <c r="D29" i="17"/>
  <c r="D15" i="17"/>
  <c r="D18" i="17"/>
  <c r="D2" i="17"/>
  <c r="D6" i="17"/>
  <c r="D24" i="17"/>
  <c r="D12" i="17"/>
  <c r="D10" i="17"/>
  <c r="D21" i="17"/>
  <c r="D5" i="17"/>
  <c r="D25" i="17"/>
  <c r="D9" i="17"/>
  <c r="D17" i="17"/>
  <c r="D14" i="17"/>
  <c r="D20" i="17"/>
  <c r="D11" i="17"/>
  <c r="D8" i="17"/>
  <c r="D3" i="17"/>
  <c r="D19" i="17"/>
  <c r="D13" i="17"/>
  <c r="D16" i="17"/>
  <c r="D7" i="17"/>
  <c r="D23" i="17"/>
  <c r="D26" i="17"/>
  <c r="D22" i="17"/>
  <c r="D4" i="17"/>
  <c r="D28" i="17"/>
  <c r="AC3" i="22"/>
  <c r="AC20" i="22"/>
  <c r="AC33" i="22"/>
  <c r="AC31" i="22"/>
  <c r="AC12" i="22"/>
  <c r="AC29" i="22"/>
  <c r="AC9" i="22"/>
  <c r="AC32" i="22"/>
  <c r="AC25" i="22"/>
  <c r="AC8" i="22"/>
  <c r="AC43" i="22"/>
  <c r="AC24" i="22"/>
  <c r="AC7" i="22"/>
  <c r="AC2" i="22"/>
  <c r="AC42" i="22"/>
  <c r="AC22" i="22"/>
  <c r="AC6" i="22"/>
  <c r="AC13" i="22"/>
  <c r="AC30" i="22"/>
  <c r="AC41" i="22"/>
  <c r="AC21" i="22"/>
  <c r="AC5" i="22"/>
  <c r="AC37" i="22"/>
  <c r="AC36" i="22"/>
  <c r="AC19" i="22"/>
  <c r="AC10" i="22"/>
  <c r="AC34" i="22"/>
  <c r="AC18" i="22"/>
  <c r="AC11" i="22"/>
  <c r="AC28" i="22"/>
  <c r="AC39" i="22"/>
  <c r="AC15" i="22"/>
  <c r="AC38" i="22"/>
  <c r="AC14" i="22"/>
  <c r="AC27" i="22"/>
  <c r="AC26" i="22"/>
  <c r="O34" i="6"/>
  <c r="O35" i="6" s="1"/>
  <c r="O36" i="6" s="1"/>
  <c r="O37" i="6" s="1"/>
  <c r="O38" i="6" s="1"/>
  <c r="O39" i="6" s="1"/>
  <c r="O40" i="6" s="1"/>
  <c r="O41" i="6" s="1"/>
  <c r="O42" i="6" s="1"/>
  <c r="O43" i="6" s="1"/>
  <c r="P34" i="6"/>
  <c r="P35" i="6" s="1"/>
  <c r="P36" i="6" s="1"/>
  <c r="P37" i="6" s="1"/>
  <c r="P38" i="6" s="1"/>
  <c r="P39" i="6" s="1"/>
  <c r="P40" i="6" s="1"/>
  <c r="P41" i="6" s="1"/>
  <c r="P42" i="6" s="1"/>
  <c r="P43" i="6" s="1"/>
  <c r="J33" i="22"/>
  <c r="K33" i="22"/>
  <c r="AF20" i="70"/>
  <c r="H34" i="6" s="1"/>
  <c r="AI20" i="70"/>
  <c r="I34" i="6" s="1"/>
  <c r="D31" i="17"/>
  <c r="AD21" i="70"/>
  <c r="W22" i="70"/>
  <c r="AB21" i="70"/>
  <c r="AF33" i="22" l="1"/>
  <c r="J34" i="22"/>
  <c r="K34" i="22"/>
  <c r="AF21" i="70"/>
  <c r="AI21" i="70"/>
  <c r="I35" i="6" s="1"/>
  <c r="AD22" i="70"/>
  <c r="AD23" i="70" s="1"/>
  <c r="D32" i="17"/>
  <c r="AB22" i="70"/>
  <c r="W23" i="70"/>
  <c r="AF34" i="22" l="1"/>
  <c r="J35" i="22"/>
  <c r="K35" i="22"/>
  <c r="H35" i="6"/>
  <c r="AF22" i="70"/>
  <c r="H36" i="6" s="1"/>
  <c r="AI22" i="70"/>
  <c r="I36" i="6" s="1"/>
  <c r="AF23" i="70"/>
  <c r="AI23" i="70"/>
  <c r="I37" i="6" s="1"/>
  <c r="D33" i="17"/>
  <c r="W24" i="70"/>
  <c r="AB23" i="70"/>
  <c r="AD24" i="70"/>
  <c r="AF35" i="22" l="1"/>
  <c r="J36" i="22"/>
  <c r="K36" i="22"/>
  <c r="J37" i="22"/>
  <c r="H37" i="6"/>
  <c r="AF24" i="70"/>
  <c r="AI24" i="70"/>
  <c r="I38" i="6" s="1"/>
  <c r="D34" i="17"/>
  <c r="W25" i="70"/>
  <c r="AD25" i="70"/>
  <c r="AB24" i="70"/>
  <c r="AF36" i="22" l="1"/>
  <c r="K37" i="22"/>
  <c r="AF37" i="22" s="1"/>
  <c r="H38" i="6"/>
  <c r="AF25" i="70"/>
  <c r="AI25" i="70"/>
  <c r="I39" i="6" s="1"/>
  <c r="D35" i="17"/>
  <c r="W26" i="70"/>
  <c r="AD26" i="70"/>
  <c r="AB25" i="70"/>
  <c r="J38" i="22" l="1"/>
  <c r="K38" i="22"/>
  <c r="H39" i="6"/>
  <c r="AF26" i="70"/>
  <c r="AI26" i="70"/>
  <c r="I40" i="6" s="1"/>
  <c r="D36" i="17"/>
  <c r="W27" i="70"/>
  <c r="AB26" i="70"/>
  <c r="AD27" i="70"/>
  <c r="AI27" i="70" s="1"/>
  <c r="I41" i="6" s="1"/>
  <c r="AF38" i="22" l="1"/>
  <c r="J39" i="22"/>
  <c r="K39" i="22"/>
  <c r="H40" i="6"/>
  <c r="AF27" i="70"/>
  <c r="AD28" i="70"/>
  <c r="D37" i="17"/>
  <c r="AB27" i="70"/>
  <c r="W28" i="70"/>
  <c r="AI28" i="70" l="1"/>
  <c r="I42" i="6" s="1"/>
  <c r="AD29" i="70"/>
  <c r="AF29" i="70" s="1"/>
  <c r="AF39" i="22"/>
  <c r="J40" i="22"/>
  <c r="K40" i="22"/>
  <c r="H41" i="6"/>
  <c r="AF28" i="70"/>
  <c r="D38" i="17"/>
  <c r="AB28" i="70"/>
  <c r="AF40" i="22" l="1"/>
  <c r="J41" i="22"/>
  <c r="K41" i="22"/>
  <c r="H42" i="6"/>
  <c r="I43" i="6"/>
  <c r="D39" i="17"/>
  <c r="AF41" i="22" l="1"/>
  <c r="J42" i="22"/>
  <c r="K42" i="22"/>
  <c r="H43" i="6"/>
  <c r="D40" i="17"/>
  <c r="AF42" i="22" l="1"/>
  <c r="J43" i="22"/>
  <c r="K43" i="22"/>
  <c r="D41" i="17"/>
  <c r="AF43" i="22" l="1"/>
  <c r="D42" i="17"/>
  <c r="D43" i="17" l="1"/>
  <c r="K13" i="44" l="1"/>
  <c r="K12" i="44"/>
  <c r="K10" i="44" l="1"/>
  <c r="K9" i="44"/>
  <c r="K11" i="44"/>
  <c r="N10" i="44"/>
  <c r="K22" i="20" s="1"/>
  <c r="L22" i="22" s="1"/>
  <c r="N11" i="44"/>
  <c r="K23" i="20" l="1"/>
  <c r="L23" i="22" s="1"/>
  <c r="AA37" i="22" l="1"/>
  <c r="AD37" i="22" s="1"/>
  <c r="AA41" i="22"/>
  <c r="AD41" i="22" s="1"/>
  <c r="AA19" i="22"/>
  <c r="AD19" i="22" s="1"/>
  <c r="AA20" i="22"/>
  <c r="AD20" i="22" s="1"/>
  <c r="AA21" i="22"/>
  <c r="AD21" i="22" s="1"/>
  <c r="E21" i="17"/>
  <c r="E40" i="17"/>
  <c r="AA40" i="22"/>
  <c r="AD40" i="22" s="1"/>
  <c r="E11" i="17"/>
  <c r="AA11" i="22"/>
  <c r="E25" i="17"/>
  <c r="AA25" i="22"/>
  <c r="AD25" i="22" s="1"/>
  <c r="AA12" i="22"/>
  <c r="AD12" i="22" s="1"/>
  <c r="E12" i="17"/>
  <c r="AA5" i="22"/>
  <c r="E5" i="17"/>
  <c r="AA9" i="22"/>
  <c r="E9" i="17"/>
  <c r="AA15" i="22"/>
  <c r="AD15" i="22" s="1"/>
  <c r="E15" i="17"/>
  <c r="E8" i="17"/>
  <c r="AA8" i="22"/>
  <c r="E19" i="17"/>
  <c r="E20" i="17"/>
  <c r="AA4" i="22"/>
  <c r="E4" i="17"/>
  <c r="E17" i="17"/>
  <c r="AA17" i="22"/>
  <c r="AD17" i="22" s="1"/>
  <c r="AA30" i="22"/>
  <c r="AD30" i="22" s="1"/>
  <c r="E30" i="17"/>
  <c r="E6" i="17"/>
  <c r="AA6" i="22"/>
  <c r="AA35" i="22"/>
  <c r="AD35" i="22" s="1"/>
  <c r="E35" i="17"/>
  <c r="AA38" i="22"/>
  <c r="AD38" i="22" s="1"/>
  <c r="E38" i="17"/>
  <c r="AA23" i="22"/>
  <c r="AD23" i="22" s="1"/>
  <c r="E23" i="17"/>
  <c r="AA36" i="22"/>
  <c r="AD36" i="22" s="1"/>
  <c r="E36" i="17"/>
  <c r="E31" i="17"/>
  <c r="AA31" i="22"/>
  <c r="AD31" i="22" s="1"/>
  <c r="E34" i="17"/>
  <c r="AA34" i="22"/>
  <c r="AD34" i="22" s="1"/>
  <c r="E2" i="17"/>
  <c r="AA2" i="22"/>
  <c r="AA27" i="22"/>
  <c r="AD27" i="22" s="1"/>
  <c r="E27" i="17"/>
  <c r="E41" i="17"/>
  <c r="AA26" i="22"/>
  <c r="E26" i="17"/>
  <c r="AA42" i="22"/>
  <c r="AD42" i="22" s="1"/>
  <c r="E42" i="17"/>
  <c r="AA14" i="22"/>
  <c r="AD14" i="22" s="1"/>
  <c r="E14" i="17"/>
  <c r="E13" i="17"/>
  <c r="AA13" i="22"/>
  <c r="AD13" i="22" s="1"/>
  <c r="E3" i="17"/>
  <c r="AA3" i="22"/>
  <c r="E39" i="17"/>
  <c r="AA39" i="22"/>
  <c r="AD39" i="22" s="1"/>
  <c r="E33" i="17"/>
  <c r="AA33" i="22"/>
  <c r="AD33" i="22" s="1"/>
  <c r="E22" i="17"/>
  <c r="AA22" i="22"/>
  <c r="AD22" i="22" s="1"/>
  <c r="E18" i="17"/>
  <c r="AA18" i="22"/>
  <c r="AD18" i="22" s="1"/>
  <c r="E32" i="17"/>
  <c r="AA32" i="22"/>
  <c r="AD32" i="22" s="1"/>
  <c r="E7" i="17"/>
  <c r="AA7" i="22"/>
  <c r="E43" i="17"/>
  <c r="AA43" i="22"/>
  <c r="AD43" i="22" s="1"/>
  <c r="E28" i="17"/>
  <c r="AA28" i="22"/>
  <c r="AD28" i="22" s="1"/>
  <c r="E37" i="17"/>
  <c r="E16" i="17"/>
  <c r="AA16" i="22"/>
  <c r="AD16" i="22" s="1"/>
  <c r="AA24" i="22"/>
  <c r="AD24" i="22" s="1"/>
  <c r="E24" i="17"/>
  <c r="E10" i="17"/>
  <c r="AA10" i="22"/>
  <c r="E29" i="17"/>
  <c r="AA29" i="22"/>
  <c r="AD29" i="22" s="1"/>
  <c r="I21" i="64" l="1"/>
  <c r="J21" i="64"/>
  <c r="K21" i="64" l="1"/>
  <c r="C21" i="22" s="1"/>
  <c r="AE21" i="22" s="1"/>
  <c r="E21" i="22"/>
  <c r="J24" i="64"/>
  <c r="E24" i="22" s="1"/>
  <c r="J18" i="64"/>
  <c r="J26" i="64"/>
  <c r="E26" i="22" s="1"/>
  <c r="I20" i="64"/>
  <c r="I23" i="64"/>
  <c r="J17" i="64"/>
  <c r="C24" i="22"/>
  <c r="AE24" i="22" s="1"/>
  <c r="C27" i="22"/>
  <c r="AE27" i="22" s="1"/>
  <c r="J23" i="64"/>
  <c r="J22" i="64"/>
  <c r="B27" i="22"/>
  <c r="T27" i="22"/>
  <c r="J28" i="64"/>
  <c r="E28" i="22" s="1"/>
  <c r="J20" i="64"/>
  <c r="T21" i="22"/>
  <c r="B21" i="22"/>
  <c r="B24" i="22"/>
  <c r="I24" i="64"/>
  <c r="I19" i="64"/>
  <c r="J25" i="64"/>
  <c r="B17" i="22" l="1"/>
  <c r="K17" i="64"/>
  <c r="E17" i="22"/>
  <c r="K20" i="64"/>
  <c r="E20" i="22"/>
  <c r="K22" i="64"/>
  <c r="C22" i="22" s="1"/>
  <c r="AE22" i="22" s="1"/>
  <c r="E22" i="22"/>
  <c r="T24" i="22"/>
  <c r="B24" i="17" s="1"/>
  <c r="B18" i="22"/>
  <c r="K18" i="64"/>
  <c r="C18" i="22" s="1"/>
  <c r="AE18" i="22" s="1"/>
  <c r="E18" i="22"/>
  <c r="C25" i="22"/>
  <c r="AE25" i="22" s="1"/>
  <c r="E25" i="22"/>
  <c r="B23" i="22"/>
  <c r="E23" i="22"/>
  <c r="T18" i="22"/>
  <c r="B26" i="22"/>
  <c r="B22" i="22"/>
  <c r="T26" i="22"/>
  <c r="C26" i="22"/>
  <c r="AE26" i="22" s="1"/>
  <c r="T17" i="22"/>
  <c r="C17" i="22"/>
  <c r="AE17" i="22" s="1"/>
  <c r="I18" i="64"/>
  <c r="T23" i="22"/>
  <c r="C23" i="22"/>
  <c r="AE23" i="22" s="1"/>
  <c r="T22" i="22"/>
  <c r="C28" i="22"/>
  <c r="AE28" i="22" s="1"/>
  <c r="B25" i="22"/>
  <c r="T25" i="22"/>
  <c r="I25" i="64"/>
  <c r="T28" i="22"/>
  <c r="B28" i="22"/>
  <c r="B21" i="17"/>
  <c r="AB21" i="22"/>
  <c r="J16" i="64"/>
  <c r="J19" i="64"/>
  <c r="B27" i="17"/>
  <c r="AB27" i="22"/>
  <c r="J29" i="64"/>
  <c r="E29" i="22" s="1"/>
  <c r="T20" i="22"/>
  <c r="C20" i="22"/>
  <c r="AE20" i="22" s="1"/>
  <c r="B20" i="22"/>
  <c r="K16" i="64" l="1"/>
  <c r="E16" i="22"/>
  <c r="AB18" i="22"/>
  <c r="AB24" i="22"/>
  <c r="K19" i="64"/>
  <c r="C19" i="22" s="1"/>
  <c r="AE19" i="22" s="1"/>
  <c r="E19" i="22"/>
  <c r="AB26" i="22"/>
  <c r="B18" i="17"/>
  <c r="B26" i="17"/>
  <c r="B22" i="17"/>
  <c r="AB17" i="22"/>
  <c r="AB23" i="22"/>
  <c r="G17" i="64"/>
  <c r="I17" i="64" s="1"/>
  <c r="B17" i="17"/>
  <c r="B23" i="17"/>
  <c r="AB22" i="22"/>
  <c r="J15" i="64"/>
  <c r="B25" i="17"/>
  <c r="AB25" i="22"/>
  <c r="C29" i="22"/>
  <c r="AE29" i="22" s="1"/>
  <c r="I26" i="64"/>
  <c r="B28" i="17"/>
  <c r="AB28" i="22"/>
  <c r="B19" i="22"/>
  <c r="T19" i="22"/>
  <c r="B20" i="17"/>
  <c r="AB20" i="22"/>
  <c r="B16" i="22"/>
  <c r="C16" i="22"/>
  <c r="AE16" i="22" s="1"/>
  <c r="T16" i="22"/>
  <c r="B29" i="22"/>
  <c r="T29" i="22"/>
  <c r="J30" i="64"/>
  <c r="K15" i="64" l="1"/>
  <c r="E15" i="22"/>
  <c r="E30" i="22"/>
  <c r="G16" i="64"/>
  <c r="I16" i="64" s="1"/>
  <c r="B15" i="22"/>
  <c r="C15" i="22"/>
  <c r="AE15" i="22" s="1"/>
  <c r="T15" i="22"/>
  <c r="C30" i="22"/>
  <c r="AE30" i="22" s="1"/>
  <c r="B16" i="17"/>
  <c r="AB16" i="22"/>
  <c r="J31" i="64"/>
  <c r="AB19" i="22"/>
  <c r="B19" i="17"/>
  <c r="T30" i="22"/>
  <c r="B30" i="22"/>
  <c r="G15" i="64"/>
  <c r="AB29" i="22"/>
  <c r="B29" i="17"/>
  <c r="J14" i="64"/>
  <c r="I27" i="64"/>
  <c r="L26" i="64" s="1"/>
  <c r="G28" i="64"/>
  <c r="K14" i="64" l="1"/>
  <c r="E14" i="22"/>
  <c r="E31" i="22"/>
  <c r="L16" i="64"/>
  <c r="B31" i="22"/>
  <c r="T31" i="22"/>
  <c r="B14" i="22"/>
  <c r="C14" i="22"/>
  <c r="AE14" i="22" s="1"/>
  <c r="T14" i="22"/>
  <c r="B30" i="17"/>
  <c r="AB30" i="22"/>
  <c r="C31" i="22"/>
  <c r="AE31" i="22" s="1"/>
  <c r="I15" i="64"/>
  <c r="L15" i="64" s="1"/>
  <c r="G14" i="64"/>
  <c r="F16" i="22"/>
  <c r="I16" i="22"/>
  <c r="G16" i="22"/>
  <c r="F26" i="22"/>
  <c r="I26" i="22"/>
  <c r="G26" i="22"/>
  <c r="L27" i="64"/>
  <c r="L22" i="64"/>
  <c r="L23" i="64"/>
  <c r="L21" i="64"/>
  <c r="L20" i="64"/>
  <c r="L19" i="64"/>
  <c r="L24" i="64"/>
  <c r="L18" i="64"/>
  <c r="L25" i="64"/>
  <c r="J13" i="64"/>
  <c r="I28" i="64"/>
  <c r="L28" i="64" s="1"/>
  <c r="G29" i="64"/>
  <c r="L17" i="64"/>
  <c r="B15" i="17"/>
  <c r="AB15" i="22"/>
  <c r="K13" i="64" l="1"/>
  <c r="E13" i="22"/>
  <c r="F17" i="22"/>
  <c r="I17" i="22"/>
  <c r="G17" i="22"/>
  <c r="J32" i="64"/>
  <c r="C13" i="22"/>
  <c r="AE13" i="22" s="1"/>
  <c r="T13" i="22"/>
  <c r="B13" i="22"/>
  <c r="I29" i="64"/>
  <c r="L29" i="64" s="1"/>
  <c r="G30" i="64"/>
  <c r="C26" i="17"/>
  <c r="Z26" i="22"/>
  <c r="F28" i="22"/>
  <c r="G28" i="22"/>
  <c r="I28" i="22"/>
  <c r="AB14" i="22"/>
  <c r="B14" i="17"/>
  <c r="F22" i="22"/>
  <c r="G22" i="22"/>
  <c r="I22" i="22"/>
  <c r="J12" i="64"/>
  <c r="C16" i="17"/>
  <c r="Z16" i="22"/>
  <c r="G27" i="22"/>
  <c r="F27" i="22"/>
  <c r="I27" i="22"/>
  <c r="F25" i="22"/>
  <c r="I25" i="22"/>
  <c r="G25" i="22"/>
  <c r="I24" i="22"/>
  <c r="G24" i="22"/>
  <c r="F24" i="22"/>
  <c r="I14" i="64"/>
  <c r="L14" i="64" s="1"/>
  <c r="G13" i="64"/>
  <c r="G20" i="22"/>
  <c r="I20" i="22"/>
  <c r="F20" i="22"/>
  <c r="F18" i="22"/>
  <c r="G18" i="22"/>
  <c r="I18" i="22"/>
  <c r="F19" i="22"/>
  <c r="I19" i="22"/>
  <c r="G19" i="22"/>
  <c r="I15" i="22"/>
  <c r="F15" i="22"/>
  <c r="G15" i="22"/>
  <c r="I21" i="22"/>
  <c r="F21" i="22"/>
  <c r="G21" i="22"/>
  <c r="F23" i="22"/>
  <c r="G23" i="22"/>
  <c r="I23" i="22"/>
  <c r="C32" i="22"/>
  <c r="AE32" i="22" s="1"/>
  <c r="AB31" i="22"/>
  <c r="B31" i="17"/>
  <c r="K12" i="64" l="1"/>
  <c r="E12" i="22"/>
  <c r="E32" i="22"/>
  <c r="F16" i="17"/>
  <c r="C27" i="17"/>
  <c r="Z27" i="22"/>
  <c r="I13" i="64"/>
  <c r="L13" i="64" s="1"/>
  <c r="G12" i="64"/>
  <c r="Z15" i="22"/>
  <c r="C15" i="17"/>
  <c r="C21" i="17"/>
  <c r="Z21" i="22"/>
  <c r="G14" i="22"/>
  <c r="F14" i="22"/>
  <c r="I14" i="22"/>
  <c r="T12" i="22"/>
  <c r="B12" i="22"/>
  <c r="C12" i="22"/>
  <c r="AE12" i="22" s="1"/>
  <c r="B32" i="22"/>
  <c r="T32" i="22"/>
  <c r="C20" i="17"/>
  <c r="Z20" i="22"/>
  <c r="I30" i="64"/>
  <c r="L30" i="64" s="1"/>
  <c r="G31" i="64"/>
  <c r="AB13" i="22"/>
  <c r="B13" i="17"/>
  <c r="Z28" i="22"/>
  <c r="C28" i="17"/>
  <c r="J11" i="64"/>
  <c r="F26" i="17"/>
  <c r="Z22" i="22"/>
  <c r="C22" i="17"/>
  <c r="C24" i="17"/>
  <c r="Z24" i="22"/>
  <c r="Z19" i="22"/>
  <c r="C19" i="17"/>
  <c r="C23" i="17"/>
  <c r="Z23" i="22"/>
  <c r="Z25" i="22"/>
  <c r="C25" i="17"/>
  <c r="F29" i="22"/>
  <c r="I29" i="22"/>
  <c r="G29" i="22"/>
  <c r="C18" i="17"/>
  <c r="Z18" i="22"/>
  <c r="J33" i="64"/>
  <c r="C17" i="17"/>
  <c r="Z17" i="22"/>
  <c r="K11" i="64" l="1"/>
  <c r="E11" i="22"/>
  <c r="C33" i="22"/>
  <c r="AE33" i="22" s="1"/>
  <c r="E33" i="22"/>
  <c r="F15" i="17"/>
  <c r="F24" i="17"/>
  <c r="Z29" i="22"/>
  <c r="C29" i="17"/>
  <c r="F20" i="17"/>
  <c r="C34" i="22"/>
  <c r="AE34" i="22" s="1"/>
  <c r="B12" i="17"/>
  <c r="AB12" i="22"/>
  <c r="F17" i="17"/>
  <c r="I12" i="64"/>
  <c r="L12" i="64" s="1"/>
  <c r="G11" i="64"/>
  <c r="B33" i="22"/>
  <c r="T33" i="22"/>
  <c r="J34" i="64"/>
  <c r="F27" i="17"/>
  <c r="F18" i="17"/>
  <c r="F21" i="17"/>
  <c r="J10" i="64"/>
  <c r="I31" i="64"/>
  <c r="L31" i="64" s="1"/>
  <c r="G32" i="64"/>
  <c r="F13" i="22"/>
  <c r="G13" i="22"/>
  <c r="I13" i="22"/>
  <c r="B32" i="17"/>
  <c r="AB32" i="22"/>
  <c r="F22" i="17"/>
  <c r="F25" i="17"/>
  <c r="F30" i="22"/>
  <c r="I30" i="22"/>
  <c r="G30" i="22"/>
  <c r="F23" i="17"/>
  <c r="B11" i="22"/>
  <c r="C11" i="22"/>
  <c r="AE11" i="22" s="1"/>
  <c r="T11" i="22"/>
  <c r="F19" i="17"/>
  <c r="F28" i="17"/>
  <c r="C14" i="17"/>
  <c r="Z14" i="22"/>
  <c r="K10" i="64" l="1"/>
  <c r="E10" i="22"/>
  <c r="E34" i="22"/>
  <c r="F14" i="17"/>
  <c r="B10" i="22"/>
  <c r="C10" i="22"/>
  <c r="AE10" i="22" s="1"/>
  <c r="T10" i="22"/>
  <c r="AB11" i="22"/>
  <c r="B11" i="17"/>
  <c r="J9" i="64"/>
  <c r="J35" i="64"/>
  <c r="F29" i="17"/>
  <c r="I12" i="22"/>
  <c r="F12" i="22"/>
  <c r="G12" i="22"/>
  <c r="B34" i="22"/>
  <c r="T34" i="22"/>
  <c r="I11" i="64"/>
  <c r="L11" i="64" s="1"/>
  <c r="G10" i="64"/>
  <c r="Z30" i="22"/>
  <c r="C30" i="17"/>
  <c r="G31" i="22"/>
  <c r="F31" i="22"/>
  <c r="I31" i="22"/>
  <c r="C13" i="17"/>
  <c r="Z13" i="22"/>
  <c r="B33" i="17"/>
  <c r="AB33" i="22"/>
  <c r="I32" i="64"/>
  <c r="L32" i="64" s="1"/>
  <c r="G33" i="64"/>
  <c r="K9" i="64" l="1"/>
  <c r="E9" i="22"/>
  <c r="E35" i="22"/>
  <c r="F13" i="17"/>
  <c r="B34" i="17"/>
  <c r="AB34" i="22"/>
  <c r="C31" i="17"/>
  <c r="Z31" i="22"/>
  <c r="Z12" i="22"/>
  <c r="C12" i="17"/>
  <c r="AB10" i="22"/>
  <c r="B10" i="17"/>
  <c r="J8" i="64"/>
  <c r="J36" i="64"/>
  <c r="B35" i="22"/>
  <c r="T35" i="22"/>
  <c r="F32" i="22"/>
  <c r="G32" i="22"/>
  <c r="I32" i="22"/>
  <c r="F30" i="17"/>
  <c r="I10" i="64"/>
  <c r="L10" i="64" s="1"/>
  <c r="G9" i="64"/>
  <c r="F11" i="22"/>
  <c r="G11" i="22"/>
  <c r="I11" i="22"/>
  <c r="I33" i="64"/>
  <c r="L33" i="64" s="1"/>
  <c r="G34" i="64"/>
  <c r="B9" i="22"/>
  <c r="T9" i="22"/>
  <c r="C9" i="22"/>
  <c r="AE9" i="22" s="1"/>
  <c r="K8" i="64" l="1"/>
  <c r="E8" i="22"/>
  <c r="E36" i="22"/>
  <c r="F12" i="17"/>
  <c r="C8" i="22"/>
  <c r="AE8" i="22" s="1"/>
  <c r="T8" i="22"/>
  <c r="B8" i="22"/>
  <c r="Z11" i="22"/>
  <c r="C11" i="17"/>
  <c r="J37" i="64"/>
  <c r="F10" i="22"/>
  <c r="I10" i="22"/>
  <c r="G10" i="22"/>
  <c r="D36" i="22"/>
  <c r="C36" i="22"/>
  <c r="J7" i="64"/>
  <c r="I9" i="64"/>
  <c r="L9" i="64" s="1"/>
  <c r="G8" i="64"/>
  <c r="AB35" i="22"/>
  <c r="B35" i="17"/>
  <c r="F31" i="17"/>
  <c r="I34" i="64"/>
  <c r="L34" i="64" s="1"/>
  <c r="G35" i="64"/>
  <c r="T36" i="22"/>
  <c r="B36" i="22"/>
  <c r="B9" i="17"/>
  <c r="AB9" i="22"/>
  <c r="Z32" i="22"/>
  <c r="C32" i="17"/>
  <c r="G33" i="22"/>
  <c r="I33" i="22"/>
  <c r="F33" i="22"/>
  <c r="K7" i="64" l="1"/>
  <c r="E7" i="22"/>
  <c r="AE36" i="22"/>
  <c r="E37" i="22"/>
  <c r="F11" i="17"/>
  <c r="F32" i="17"/>
  <c r="C10" i="17"/>
  <c r="Z10" i="22"/>
  <c r="I9" i="22"/>
  <c r="F9" i="22"/>
  <c r="G9" i="22"/>
  <c r="J38" i="64"/>
  <c r="J6" i="64"/>
  <c r="AB8" i="22"/>
  <c r="B8" i="17"/>
  <c r="C37" i="22"/>
  <c r="D37" i="22"/>
  <c r="I35" i="64"/>
  <c r="L35" i="64" s="1"/>
  <c r="G36" i="64"/>
  <c r="F34" i="22"/>
  <c r="G34" i="22"/>
  <c r="I34" i="22"/>
  <c r="I8" i="64"/>
  <c r="L8" i="64" s="1"/>
  <c r="G7" i="64"/>
  <c r="B37" i="22"/>
  <c r="T37" i="22"/>
  <c r="B7" i="22"/>
  <c r="C7" i="22"/>
  <c r="AE7" i="22" s="1"/>
  <c r="T7" i="22"/>
  <c r="C33" i="17"/>
  <c r="Z33" i="22"/>
  <c r="AB36" i="22"/>
  <c r="B36" i="17"/>
  <c r="K6" i="64" l="1"/>
  <c r="E6" i="22"/>
  <c r="AE37" i="22"/>
  <c r="E38" i="22"/>
  <c r="F10" i="17"/>
  <c r="B38" i="22"/>
  <c r="T38" i="22"/>
  <c r="AB37" i="22"/>
  <c r="B37" i="17"/>
  <c r="I36" i="64"/>
  <c r="L36" i="64" s="1"/>
  <c r="G37" i="64"/>
  <c r="C34" i="17"/>
  <c r="Z34" i="22"/>
  <c r="C9" i="17"/>
  <c r="Z9" i="22"/>
  <c r="B6" i="22"/>
  <c r="C6" i="22"/>
  <c r="AE6" i="22" s="1"/>
  <c r="T6" i="22"/>
  <c r="F33" i="17"/>
  <c r="F35" i="22"/>
  <c r="G35" i="22"/>
  <c r="I35" i="22"/>
  <c r="J39" i="64"/>
  <c r="F8" i="22"/>
  <c r="G8" i="22"/>
  <c r="I8" i="22"/>
  <c r="D38" i="22"/>
  <c r="C38" i="22"/>
  <c r="J5" i="64"/>
  <c r="AB7" i="22"/>
  <c r="B7" i="17"/>
  <c r="I7" i="64"/>
  <c r="L7" i="64" s="1"/>
  <c r="G6" i="64"/>
  <c r="AE38" i="22" l="1"/>
  <c r="K5" i="64"/>
  <c r="E5" i="22"/>
  <c r="E39" i="22"/>
  <c r="F9" i="17"/>
  <c r="G7" i="22"/>
  <c r="F7" i="22"/>
  <c r="I7" i="22"/>
  <c r="I37" i="64"/>
  <c r="L37" i="64" s="1"/>
  <c r="G38" i="64"/>
  <c r="D39" i="22"/>
  <c r="C39" i="22"/>
  <c r="C8" i="17"/>
  <c r="Z8" i="22"/>
  <c r="AB6" i="22"/>
  <c r="B6" i="17"/>
  <c r="C35" i="17"/>
  <c r="Z35" i="22"/>
  <c r="B38" i="17"/>
  <c r="AB38" i="22"/>
  <c r="F34" i="17"/>
  <c r="I36" i="22"/>
  <c r="F36" i="22"/>
  <c r="G36" i="22"/>
  <c r="B5" i="22"/>
  <c r="C5" i="22"/>
  <c r="AE5" i="22" s="1"/>
  <c r="T5" i="22"/>
  <c r="B39" i="22"/>
  <c r="T39" i="22"/>
  <c r="I6" i="64"/>
  <c r="L6" i="64" s="1"/>
  <c r="G5" i="64"/>
  <c r="J4" i="64"/>
  <c r="J40" i="64"/>
  <c r="K4" i="64" l="1"/>
  <c r="E4" i="22"/>
  <c r="AE39" i="22"/>
  <c r="E40" i="22"/>
  <c r="F8" i="17"/>
  <c r="I38" i="64"/>
  <c r="L38" i="64" s="1"/>
  <c r="G39" i="64"/>
  <c r="AB39" i="22"/>
  <c r="B39" i="17"/>
  <c r="J3" i="64"/>
  <c r="D40" i="22"/>
  <c r="C40" i="22"/>
  <c r="Z36" i="22"/>
  <c r="C36" i="17"/>
  <c r="C4" i="22"/>
  <c r="AE4" i="22" s="1"/>
  <c r="T4" i="22"/>
  <c r="B4" i="22"/>
  <c r="I5" i="64"/>
  <c r="L5" i="64" s="1"/>
  <c r="G4" i="64"/>
  <c r="G6" i="22"/>
  <c r="F6" i="22"/>
  <c r="I6" i="22"/>
  <c r="F37" i="22"/>
  <c r="I37" i="22"/>
  <c r="G37" i="22"/>
  <c r="F35" i="17"/>
  <c r="C7" i="17"/>
  <c r="Z7" i="22"/>
  <c r="J41" i="64"/>
  <c r="T40" i="22"/>
  <c r="B40" i="22"/>
  <c r="AB5" i="22"/>
  <c r="B5" i="17"/>
  <c r="AE40" i="22" l="1"/>
  <c r="K3" i="64"/>
  <c r="E3" i="22"/>
  <c r="E41" i="22"/>
  <c r="F7" i="17"/>
  <c r="I39" i="64"/>
  <c r="L39" i="64" s="1"/>
  <c r="G40" i="64"/>
  <c r="I4" i="64"/>
  <c r="L4" i="64" s="1"/>
  <c r="G3" i="64"/>
  <c r="I5" i="22"/>
  <c r="F5" i="22"/>
  <c r="G5" i="22"/>
  <c r="B4" i="17"/>
  <c r="AB4" i="22"/>
  <c r="F38" i="22"/>
  <c r="G38" i="22"/>
  <c r="I38" i="22"/>
  <c r="B40" i="17"/>
  <c r="AB40" i="22"/>
  <c r="J42" i="64"/>
  <c r="D41" i="22"/>
  <c r="C41" i="22"/>
  <c r="J2" i="64"/>
  <c r="C37" i="17"/>
  <c r="Z37" i="22"/>
  <c r="F36" i="17"/>
  <c r="B41" i="22"/>
  <c r="T41" i="22"/>
  <c r="C6" i="17"/>
  <c r="Z6" i="22"/>
  <c r="B3" i="22"/>
  <c r="C3" i="22"/>
  <c r="AE3" i="22" s="1"/>
  <c r="T3" i="22"/>
  <c r="K2" i="64" l="1"/>
  <c r="E2" i="22"/>
  <c r="AE41" i="22"/>
  <c r="E42" i="22"/>
  <c r="F6" i="17"/>
  <c r="Z38" i="22"/>
  <c r="C38" i="17"/>
  <c r="F37" i="17"/>
  <c r="J43" i="64"/>
  <c r="B3" i="17"/>
  <c r="AB3" i="22"/>
  <c r="I3" i="64"/>
  <c r="L3" i="64" s="1"/>
  <c r="G2" i="64"/>
  <c r="I2" i="64" s="1"/>
  <c r="L2" i="64" s="1"/>
  <c r="I4" i="22"/>
  <c r="G4" i="22"/>
  <c r="F4" i="22"/>
  <c r="I39" i="22"/>
  <c r="F39" i="22"/>
  <c r="G39" i="22"/>
  <c r="I40" i="64"/>
  <c r="L40" i="64" s="1"/>
  <c r="G41" i="64"/>
  <c r="C5" i="17"/>
  <c r="Z5" i="22"/>
  <c r="C2" i="22"/>
  <c r="AE2" i="22" s="1"/>
  <c r="B2" i="22"/>
  <c r="T2" i="22"/>
  <c r="C42" i="22"/>
  <c r="D42" i="22"/>
  <c r="AB41" i="22"/>
  <c r="B41" i="17"/>
  <c r="T42" i="22"/>
  <c r="B42" i="22"/>
  <c r="AE42" i="22" l="1"/>
  <c r="E43" i="22"/>
  <c r="F5" i="17"/>
  <c r="C39" i="17"/>
  <c r="Z39" i="22"/>
  <c r="B42" i="17"/>
  <c r="AB42" i="22"/>
  <c r="F38" i="17"/>
  <c r="F3" i="22"/>
  <c r="I3" i="22"/>
  <c r="G3" i="22"/>
  <c r="B43" i="22"/>
  <c r="T43" i="22"/>
  <c r="Z4" i="22"/>
  <c r="C4" i="17"/>
  <c r="I41" i="64"/>
  <c r="L41" i="64" s="1"/>
  <c r="G42" i="64"/>
  <c r="B2" i="17"/>
  <c r="AB2" i="22"/>
  <c r="F2" i="22"/>
  <c r="I2" i="22"/>
  <c r="G2" i="22"/>
  <c r="F40" i="22"/>
  <c r="G40" i="22"/>
  <c r="I40" i="22"/>
  <c r="F4" i="17" l="1"/>
  <c r="G41" i="22"/>
  <c r="F41" i="22"/>
  <c r="I41" i="22"/>
  <c r="AB43" i="22"/>
  <c r="F39" i="17"/>
  <c r="C40" i="17"/>
  <c r="Z40" i="22"/>
  <c r="C43" i="22"/>
  <c r="D43" i="22"/>
  <c r="I42" i="64"/>
  <c r="L42" i="64" s="1"/>
  <c r="G43" i="64"/>
  <c r="C2" i="17"/>
  <c r="Z2" i="22"/>
  <c r="Z3" i="22"/>
  <c r="C3" i="17"/>
  <c r="AE43" i="22" l="1"/>
  <c r="F2" i="17"/>
  <c r="F3" i="17"/>
  <c r="B43" i="17"/>
  <c r="F40" i="17"/>
  <c r="C41" i="17"/>
  <c r="Z41" i="22"/>
  <c r="I43" i="64"/>
  <c r="L43" i="64" s="1"/>
  <c r="F42" i="22"/>
  <c r="G42" i="22"/>
  <c r="I42" i="22"/>
  <c r="F41" i="17" l="1"/>
  <c r="F43" i="22"/>
  <c r="G43" i="22"/>
  <c r="I43" i="22"/>
  <c r="Z42" i="22"/>
  <c r="C42" i="17"/>
  <c r="F42" i="17" l="1"/>
  <c r="C43" i="17"/>
  <c r="Z43" i="22"/>
  <c r="F43" i="17" l="1"/>
</calcChain>
</file>

<file path=xl/sharedStrings.xml><?xml version="1.0" encoding="utf-8"?>
<sst xmlns="http://schemas.openxmlformats.org/spreadsheetml/2006/main" count="503" uniqueCount="252">
  <si>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</si>
  <si>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</si>
  <si>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</si>
  <si>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</si>
  <si>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</si>
  <si>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</si>
  <si>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</si>
  <si>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</si>
  <si>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</si>
  <si>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</si>
  <si>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</si>
  <si>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</si>
  <si>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</si>
  <si>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</si>
  <si>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</si>
  <si>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</si>
  <si>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</si>
  <si>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</si>
  <si>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</si>
  <si>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</si>
  <si>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</si>
  <si>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</si>
  <si>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</si>
  <si>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</si>
  <si>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</si>
  <si>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</si>
  <si>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</si>
  <si>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</si>
  <si>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</si>
  <si>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</si>
  <si>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</si>
  <si>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</si>
  <si>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</si>
  <si>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</si>
  <si>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</si>
  <si>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</si>
  <si>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</si>
  <si>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</si>
  <si>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</si>
  <si>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</si>
  <si>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</si>
  <si>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</si>
  <si>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</si>
  <si>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</si>
  <si>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</si>
  <si>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</si>
  <si>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</si>
  <si>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</si>
  <si>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</si>
  <si>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</si>
  <si>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</si>
  <si>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</si>
  <si>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</si>
  <si>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</si>
  <si>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</si>
  <si>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</si>
  <si>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</si>
  <si>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</si>
  <si>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</si>
  <si>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</si>
  <si>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</si>
  <si>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</si>
  <si>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</si>
  <si>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</si>
  <si>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</si>
  <si>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</si>
  <si>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</si>
  <si>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</si>
  <si>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</si>
  <si>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</si>
  <si>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</si>
  <si>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</si>
  <si>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</si>
  <si>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</si>
  <si>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</si>
  <si>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</si>
  <si>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</si>
  <si>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</si>
  <si>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</si>
  <si>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</si>
  <si>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</si>
  <si>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</si>
  <si>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</si>
  <si>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</si>
  <si>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</si>
  <si>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</si>
  <si>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</si>
  <si>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</si>
  <si>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</si>
  <si>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</si>
  <si>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</si>
  <si>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</si>
  <si>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</si>
  <si>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</si>
  <si>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</si>
  <si>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</si>
  <si>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</si>
  <si>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</si>
  <si>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</si>
  <si>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</si>
  <si>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</si>
  <si>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</si>
  <si>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</si>
  <si>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</si>
  <si>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</si>
  <si>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</si>
  <si>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</si>
  <si>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</si>
  <si>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</si>
  <si>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</si>
  <si>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</si>
  <si>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</si>
  <si>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</si>
  <si>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</si>
  <si>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</si>
  <si>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</si>
  <si>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</si>
  <si>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</si>
  <si>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</si>
  <si>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</si>
  <si>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</si>
  <si>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</si>
  <si>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</si>
  <si>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</si>
  <si>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</si>
  <si>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</si>
  <si>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</si>
  <si>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</si>
  <si>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</si>
  <si>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</si>
  <si>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</si>
  <si>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</si>
  <si>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</si>
  <si>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</si>
  <si>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</si>
  <si>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</si>
  <si>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</si>
  <si>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</si>
  <si>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</si>
  <si>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</si>
  <si>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</si>
  <si>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</si>
  <si>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</si>
  <si>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</si>
  <si>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</si>
  <si>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</si>
  <si>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</si>
  <si>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</si>
  <si>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</si>
  <si>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</si>
  <si>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</si>
  <si>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</si>
  <si>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</si>
  <si>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</si>
  <si>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</si>
  <si>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Estimate for TV and furnace fans is subtracted from the Misc use category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</si>
  <si>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</si>
  <si>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</si>
  <si>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</si>
  <si>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</si>
  <si>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</si>
  <si>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</si>
  <si>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</si>
  <si>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</si>
  <si>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</si>
  <si>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</si>
  <si>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</si>
  <si>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</si>
  <si>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</si>
  <si>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</si>
  <si>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</si>
  <si>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</si>
  <si>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</si>
  <si>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</si>
  <si>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</si>
  <si>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</si>
  <si>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</si>
  <si>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</si>
  <si>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</si>
  <si>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</si>
  <si>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</si>
  <si>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</si>
  <si>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</si>
  <si>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</si>
  <si>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</si>
  <si>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</si>
  <si>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</si>
  <si>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</si>
  <si>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</si>
  <si>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</si>
  <si>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</si>
  <si>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</si>
  <si>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</si>
  <si>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</si>
  <si>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</si>
  <si>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</si>
  <si>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</si>
  <si>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</si>
  <si>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</si>
  <si>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</si>
  <si>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</si>
  <si>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</si>
  <si>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</si>
  <si>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</si>
  <si>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</si>
  <si>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</si>
  <si>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</si>
  <si>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</si>
  <si>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</si>
  <si>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PV/Cust</t>
  </si>
  <si>
    <t>Housing Completions</t>
  </si>
  <si>
    <t>DSM</t>
  </si>
  <si>
    <t>Other With PV EV</t>
  </si>
  <si>
    <t>Cumul new HP Heat</t>
  </si>
  <si>
    <t>HP Heat %</t>
  </si>
  <si>
    <t>HP Heat Index</t>
  </si>
  <si>
    <t>StrucVarIndHP</t>
  </si>
  <si>
    <t>EV (GWh)</t>
  </si>
  <si>
    <t>EV/Cust (kWh)</t>
  </si>
  <si>
    <t>HP EWH</t>
  </si>
  <si>
    <t>hybrid HP</t>
  </si>
  <si>
    <t>NAE hybrid</t>
  </si>
  <si>
    <t>NAE standard</t>
  </si>
  <si>
    <t>%HP non-hybrid</t>
  </si>
  <si>
    <t>%HP hybrid</t>
  </si>
  <si>
    <t>HPHeat non-hybrid</t>
  </si>
  <si>
    <t>HPHeat hybrid</t>
  </si>
  <si>
    <t>HP adjusted for hybrid</t>
  </si>
  <si>
    <t>hybrid HP (cumulative)</t>
  </si>
  <si>
    <t>Hybrid HP</t>
  </si>
  <si>
    <t>Sec Heat Homes post-hybrid</t>
  </si>
  <si>
    <t>Sec Heat post-hybrid</t>
  </si>
  <si>
    <t>Sec Heat % post-hybrid</t>
  </si>
  <si>
    <t>SecHt -hybrid</t>
  </si>
  <si>
    <t>Efurn hybrid</t>
  </si>
  <si>
    <t>%Efurn hybrid</t>
  </si>
  <si>
    <t>EWHeat non-HP</t>
  </si>
  <si>
    <t>EWHeat HP</t>
  </si>
  <si>
    <t>HPHeat original</t>
  </si>
  <si>
    <t>TotalHt hybrid</t>
  </si>
  <si>
    <t>SecHt original</t>
  </si>
  <si>
    <t>EWHeat2 non-HP</t>
  </si>
  <si>
    <t>Hybrid HP and HP EWH are included to the right &gt;&gt;&gt;&gt;</t>
  </si>
  <si>
    <t>Misc_Adj</t>
  </si>
  <si>
    <t>Stock Average Equipment Efficiency</t>
  </si>
  <si>
    <t>2020 Intensity Calculations</t>
  </si>
  <si>
    <t>Base Year (2020)</t>
  </si>
  <si>
    <t>Res total sales 2020 (kwh)</t>
  </si>
  <si>
    <t>n Res customers 2020</t>
  </si>
  <si>
    <t>HP incl hybrid</t>
  </si>
  <si>
    <t>EWH incl HP EWH</t>
  </si>
  <si>
    <t xml:space="preserve">Efurn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</si>
</sst>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0.000"/>
    <numFmt numFmtId="171" formatCode="#,##0.0"/>
    <numFmt numFmtId="172" formatCode="#,##0.000"/>
    <numFmt numFmtId="173" formatCode="_-* #,##0_-;\-* #,##0_-;_-* &quot;-&quot;??_-;_-@_-"/>
    <numFmt numFmtId="174" formatCode="#,##0.00000000000000000"/>
    <numFmt numFmtId="175" formatCode="#,##0.0000"/>
    <numFmt numFmtId="176" formatCode="_(* #,##0.000_);_(* \(#,##0.000\);_(* &quot;-&quot;???_);_(@_)"/>
    <numFmt numFmtId="177" formatCode="0.00000000%"/>
    <numFmt numFmtId="178" formatCode="0.0000000"/>
    <numFmt numFmtId="179" formatCode="0.0_)"/>
    <numFmt numFmtId="180" formatCode="0_)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i/>
      <sz val="10"/>
      <color rgb="FF00B050"/>
      <name val="Arial"/>
      <family val="2"/>
    </font>
    <font>
      <sz val="10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3" applyNumberFormat="0" applyAlignment="0" applyProtection="0"/>
    <xf numFmtId="0" fontId="31" fillId="29" borderId="4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1" borderId="3" applyNumberFormat="0" applyAlignment="0" applyProtection="0"/>
    <xf numFmtId="0" fontId="39" fillId="0" borderId="8" applyNumberFormat="0" applyFill="0" applyAlignment="0" applyProtection="0"/>
    <xf numFmtId="0" fontId="40" fillId="32" borderId="0" applyNumberFormat="0" applyBorder="0" applyAlignment="0" applyProtection="0"/>
    <xf numFmtId="0" fontId="6" fillId="0" borderId="0"/>
    <xf numFmtId="0" fontId="27" fillId="0" borderId="0"/>
    <xf numFmtId="0" fontId="27" fillId="33" borderId="9" applyNumberFormat="0" applyFont="0" applyAlignment="0" applyProtection="0"/>
    <xf numFmtId="0" fontId="41" fillId="28" borderId="10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9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8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/>
    <xf numFmtId="168" fontId="0" fillId="0" borderId="0" xfId="28" applyNumberFormat="1" applyFont="1" applyFill="1"/>
    <xf numFmtId="0" fontId="5" fillId="0" borderId="0" xfId="0" applyFont="1" applyAlignment="1">
      <alignment horizontal="right"/>
    </xf>
    <xf numFmtId="165" fontId="2" fillId="0" borderId="0" xfId="48" applyNumberFormat="1" applyBorder="1"/>
    <xf numFmtId="3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/>
    <xf numFmtId="165" fontId="0" fillId="0" borderId="0" xfId="48" applyNumberFormat="1" applyFont="1" applyFill="1" applyBorder="1"/>
    <xf numFmtId="0" fontId="6" fillId="0" borderId="0" xfId="0" applyFont="1"/>
    <xf numFmtId="10" fontId="6" fillId="0" borderId="0" xfId="48" applyNumberFormat="1" applyFont="1" applyFill="1" applyBorder="1"/>
    <xf numFmtId="168" fontId="5" fillId="0" borderId="0" xfId="28" applyNumberFormat="1" applyFont="1" applyBorder="1" applyAlignment="1">
      <alignment horizontal="center"/>
    </xf>
    <xf numFmtId="168" fontId="14" fillId="0" borderId="0" xfId="28" applyNumberFormat="1" applyFont="1" applyBorder="1"/>
    <xf numFmtId="165" fontId="2" fillId="0" borderId="0" xfId="48" applyNumberFormat="1" applyFill="1" applyBorder="1"/>
    <xf numFmtId="3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2" fillId="0" borderId="0" xfId="48" applyNumberFormat="1" applyFont="1" applyFill="1" applyBorder="1"/>
    <xf numFmtId="172" fontId="0" fillId="0" borderId="0" xfId="0" applyNumberFormat="1"/>
    <xf numFmtId="165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48" applyNumberFormat="1" applyFont="1" applyAlignment="1">
      <alignment horizontal="center"/>
    </xf>
    <xf numFmtId="168" fontId="0" fillId="0" borderId="0" xfId="28" applyNumberFormat="1" applyFont="1" applyFill="1" applyBorder="1"/>
    <xf numFmtId="10" fontId="0" fillId="0" borderId="0" xfId="48" applyNumberFormat="1" applyFont="1" applyFill="1" applyBorder="1"/>
    <xf numFmtId="0" fontId="0" fillId="0" borderId="0" xfId="0" applyAlignment="1">
      <alignment horizontal="left"/>
    </xf>
    <xf numFmtId="168" fontId="6" fillId="0" borderId="0" xfId="28" applyNumberFormat="1" applyFont="1" applyFill="1" applyBorder="1"/>
    <xf numFmtId="1" fontId="0" fillId="0" borderId="0" xfId="0" applyNumberFormat="1"/>
    <xf numFmtId="1" fontId="0" fillId="0" borderId="0" xfId="28" applyNumberFormat="1" applyFont="1" applyFill="1" applyBorder="1"/>
    <xf numFmtId="165" fontId="6" fillId="0" borderId="0" xfId="48" applyNumberFormat="1" applyFont="1" applyFill="1"/>
    <xf numFmtId="10" fontId="6" fillId="0" borderId="0" xfId="48" applyNumberFormat="1" applyFont="1" applyFill="1" applyAlignment="1">
      <alignment horizontal="center"/>
    </xf>
    <xf numFmtId="168" fontId="6" fillId="0" borderId="0" xfId="28" applyNumberFormat="1" applyFont="1" applyFill="1" applyAlignment="1">
      <alignment horizontal="center"/>
    </xf>
    <xf numFmtId="167" fontId="6" fillId="0" borderId="0" xfId="28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65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3" fontId="17" fillId="0" borderId="0" xfId="28" applyNumberFormat="1" applyFont="1" applyBorder="1" applyAlignment="1"/>
    <xf numFmtId="172" fontId="17" fillId="0" borderId="0" xfId="0" applyNumberFormat="1" applyFont="1"/>
    <xf numFmtId="169" fontId="10" fillId="0" borderId="0" xfId="48" applyNumberFormat="1" applyFont="1" applyFill="1"/>
    <xf numFmtId="43" fontId="10" fillId="0" borderId="0" xfId="28" applyFont="1" applyBorder="1"/>
    <xf numFmtId="3" fontId="6" fillId="0" borderId="0" xfId="0" applyNumberFormat="1" applyFont="1"/>
    <xf numFmtId="170" fontId="14" fillId="0" borderId="0" xfId="28" applyNumberFormat="1" applyFont="1" applyBorder="1" applyAlignment="1"/>
    <xf numFmtId="165" fontId="14" fillId="0" borderId="0" xfId="48" applyNumberFormat="1" applyFont="1" applyFill="1" applyBorder="1"/>
    <xf numFmtId="165" fontId="11" fillId="0" borderId="0" xfId="28" applyNumberFormat="1" applyFont="1" applyFill="1" applyBorder="1"/>
    <xf numFmtId="165" fontId="18" fillId="0" borderId="0" xfId="48" applyNumberFormat="1" applyFont="1" applyFill="1" applyBorder="1"/>
    <xf numFmtId="165" fontId="0" fillId="0" borderId="0" xfId="0" applyNumberFormat="1"/>
    <xf numFmtId="43" fontId="46" fillId="0" borderId="0" xfId="28" applyFont="1" applyBorder="1"/>
    <xf numFmtId="166" fontId="17" fillId="0" borderId="0" xfId="28" applyNumberFormat="1" applyFont="1" applyBorder="1" applyAlignment="1"/>
    <xf numFmtId="0" fontId="6" fillId="0" borderId="0" xfId="0" applyFont="1" applyAlignment="1">
      <alignment horizontal="left"/>
    </xf>
    <xf numFmtId="165" fontId="0" fillId="0" borderId="0" xfId="48" applyNumberFormat="1" applyFont="1"/>
    <xf numFmtId="165" fontId="47" fillId="0" borderId="0" xfId="48" applyNumberFormat="1" applyFont="1"/>
    <xf numFmtId="168" fontId="48" fillId="0" borderId="0" xfId="28" applyNumberFormat="1" applyFont="1" applyFill="1"/>
    <xf numFmtId="0" fontId="48" fillId="0" borderId="0" xfId="0" applyFont="1" applyAlignment="1">
      <alignment horizontal="center"/>
    </xf>
    <xf numFmtId="0" fontId="45" fillId="0" borderId="0" xfId="0" applyFont="1"/>
    <xf numFmtId="165" fontId="5" fillId="0" borderId="0" xfId="48" applyNumberFormat="1" applyFont="1" applyFill="1"/>
    <xf numFmtId="166" fontId="17" fillId="35" borderId="0" xfId="28" applyNumberFormat="1" applyFont="1" applyFill="1" applyBorder="1" applyAlignment="1"/>
    <xf numFmtId="0" fontId="6" fillId="35" borderId="0" xfId="0" applyFont="1" applyFill="1"/>
    <xf numFmtId="9" fontId="5" fillId="0" borderId="0" xfId="48" applyFont="1" applyFill="1"/>
    <xf numFmtId="0" fontId="49" fillId="0" borderId="0" xfId="0" applyFont="1"/>
    <xf numFmtId="3" fontId="49" fillId="0" borderId="0" xfId="0" applyNumberFormat="1" applyFont="1"/>
    <xf numFmtId="168" fontId="49" fillId="0" borderId="0" xfId="0" applyNumberFormat="1" applyFont="1"/>
    <xf numFmtId="168" fontId="0" fillId="0" borderId="0" xfId="0" applyNumberFormat="1"/>
    <xf numFmtId="43" fontId="0" fillId="0" borderId="0" xfId="0" applyNumberFormat="1"/>
    <xf numFmtId="4" fontId="0" fillId="0" borderId="0" xfId="0" applyNumberFormat="1"/>
    <xf numFmtId="168" fontId="0" fillId="35" borderId="0" xfId="0" applyNumberFormat="1" applyFill="1"/>
    <xf numFmtId="171" fontId="14" fillId="0" borderId="0" xfId="28" applyNumberFormat="1" applyFont="1" applyFill="1" applyBorder="1" applyAlignment="1">
      <alignment horizontal="center"/>
    </xf>
    <xf numFmtId="165" fontId="46" fillId="0" borderId="0" xfId="48" applyNumberFormat="1" applyFont="1" applyFill="1" applyBorder="1"/>
    <xf numFmtId="165" fontId="4" fillId="35" borderId="0" xfId="49" applyNumberFormat="1" applyFont="1" applyFill="1" applyBorder="1"/>
    <xf numFmtId="165" fontId="6" fillId="35" borderId="0" xfId="49" applyNumberFormat="1" applyFont="1" applyFill="1" applyBorder="1"/>
    <xf numFmtId="43" fontId="4" fillId="35" borderId="0" xfId="29" applyFont="1" applyFill="1" applyBorder="1"/>
    <xf numFmtId="43" fontId="6" fillId="35" borderId="0" xfId="29" applyFont="1" applyFill="1" applyBorder="1"/>
    <xf numFmtId="3" fontId="0" fillId="35" borderId="0" xfId="0" applyNumberFormat="1" applyFill="1"/>
    <xf numFmtId="2" fontId="0" fillId="35" borderId="0" xfId="0" applyNumberFormat="1" applyFill="1"/>
    <xf numFmtId="3" fontId="50" fillId="0" borderId="0" xfId="28" applyNumberFormat="1" applyFont="1" applyBorder="1"/>
    <xf numFmtId="43" fontId="10" fillId="0" borderId="0" xfId="28" applyFont="1" applyFill="1" applyBorder="1"/>
    <xf numFmtId="3" fontId="45" fillId="0" borderId="0" xfId="0" applyNumberFormat="1" applyFont="1"/>
    <xf numFmtId="172" fontId="47" fillId="0" borderId="0" xfId="28" applyNumberFormat="1" applyFont="1" applyFill="1" applyBorder="1" applyAlignment="1">
      <alignment horizontal="center"/>
    </xf>
    <xf numFmtId="165" fontId="18" fillId="0" borderId="0" xfId="29" applyNumberFormat="1" applyFont="1" applyFill="1"/>
    <xf numFmtId="43" fontId="6" fillId="0" borderId="0" xfId="29" applyFont="1" applyBorder="1"/>
    <xf numFmtId="170" fontId="0" fillId="0" borderId="0" xfId="0" applyNumberFormat="1"/>
    <xf numFmtId="0" fontId="49" fillId="0" borderId="0" xfId="0" applyFont="1" applyAlignment="1">
      <alignment wrapText="1"/>
    </xf>
    <xf numFmtId="0" fontId="0" fillId="0" borderId="0" xfId="0" applyAlignment="1">
      <alignment wrapText="1"/>
    </xf>
    <xf numFmtId="43" fontId="6" fillId="0" borderId="0" xfId="28" applyFont="1" applyBorder="1"/>
    <xf numFmtId="43" fontId="6" fillId="0" borderId="0" xfId="29" applyFont="1" applyFill="1" applyBorder="1"/>
    <xf numFmtId="0" fontId="6" fillId="0" borderId="0" xfId="0" applyFont="1" applyAlignment="1">
      <alignment wrapText="1"/>
    </xf>
    <xf numFmtId="173" fontId="0" fillId="0" borderId="0" xfId="0" applyNumberFormat="1"/>
    <xf numFmtId="164" fontId="0" fillId="0" borderId="0" xfId="0" applyNumberFormat="1"/>
    <xf numFmtId="168" fontId="49" fillId="0" borderId="0" xfId="29" applyNumberFormat="1" applyFont="1" applyFill="1" applyBorder="1"/>
    <xf numFmtId="9" fontId="49" fillId="0" borderId="0" xfId="48" applyFont="1" applyFill="1" applyBorder="1"/>
    <xf numFmtId="9" fontId="49" fillId="34" borderId="0" xfId="49" applyFont="1" applyFill="1" applyBorder="1"/>
    <xf numFmtId="168" fontId="24" fillId="35" borderId="0" xfId="28" applyNumberFormat="1" applyFont="1" applyFill="1" applyBorder="1"/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172" fontId="0" fillId="0" borderId="0" xfId="0" applyNumberFormat="1" applyAlignment="1">
      <alignment wrapText="1"/>
    </xf>
    <xf numFmtId="3" fontId="0" fillId="0" borderId="0" xfId="0" applyNumberFormat="1" applyAlignment="1">
      <alignment horizontal="center" wrapText="1"/>
    </xf>
    <xf numFmtId="172" fontId="0" fillId="0" borderId="0" xfId="0" applyNumberFormat="1" applyAlignment="1">
      <alignment horizontal="center" wrapText="1"/>
    </xf>
    <xf numFmtId="167" fontId="0" fillId="0" borderId="0" xfId="28" applyNumberFormat="1" applyFont="1" applyBorder="1"/>
    <xf numFmtId="167" fontId="0" fillId="0" borderId="0" xfId="28" applyNumberFormat="1" applyFont="1" applyFill="1" applyBorder="1"/>
    <xf numFmtId="167" fontId="25" fillId="35" borderId="0" xfId="28" applyNumberFormat="1" applyFont="1" applyFill="1" applyBorder="1"/>
    <xf numFmtId="9" fontId="0" fillId="0" borderId="0" xfId="48" applyFont="1" applyBorder="1"/>
    <xf numFmtId="166" fontId="0" fillId="0" borderId="0" xfId="0" applyNumberFormat="1"/>
    <xf numFmtId="2" fontId="45" fillId="35" borderId="0" xfId="0" applyNumberFormat="1" applyFont="1" applyFill="1"/>
    <xf numFmtId="4" fontId="17" fillId="0" borderId="0" xfId="28" applyNumberFormat="1" applyFont="1" applyBorder="1" applyAlignment="1"/>
    <xf numFmtId="9" fontId="0" fillId="0" borderId="0" xfId="48" applyFont="1"/>
    <xf numFmtId="171" fontId="0" fillId="0" borderId="0" xfId="0" applyNumberFormat="1"/>
    <xf numFmtId="0" fontId="2" fillId="0" borderId="0" xfId="0" applyFont="1" applyAlignment="1">
      <alignment horizontal="center" wrapText="1"/>
    </xf>
    <xf numFmtId="171" fontId="47" fillId="0" borderId="0" xfId="0" applyNumberFormat="1" applyFont="1"/>
    <xf numFmtId="166" fontId="45" fillId="0" borderId="0" xfId="0" applyNumberFormat="1" applyFont="1"/>
    <xf numFmtId="0" fontId="2" fillId="0" borderId="0" xfId="0" applyFont="1"/>
    <xf numFmtId="165" fontId="0" fillId="34" borderId="0" xfId="48" applyNumberFormat="1" applyFont="1" applyFill="1"/>
    <xf numFmtId="169" fontId="0" fillId="0" borderId="0" xfId="0" applyNumberFormat="1"/>
    <xf numFmtId="168" fontId="2" fillId="0" borderId="0" xfId="28" applyNumberFormat="1" applyFont="1" applyFill="1" applyBorder="1"/>
    <xf numFmtId="10" fontId="2" fillId="0" borderId="0" xfId="48" applyNumberFormat="1" applyFont="1" applyFill="1" applyBorder="1"/>
    <xf numFmtId="165" fontId="2" fillId="0" borderId="0" xfId="48" applyNumberFormat="1" applyFont="1" applyFill="1"/>
    <xf numFmtId="165" fontId="4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169" fontId="4" fillId="0" borderId="0" xfId="48" applyNumberFormat="1" applyFont="1" applyFill="1"/>
    <xf numFmtId="3" fontId="2" fillId="0" borderId="0" xfId="0" applyNumberFormat="1" applyFont="1"/>
    <xf numFmtId="166" fontId="2" fillId="0" borderId="0" xfId="58" applyNumberFormat="1"/>
    <xf numFmtId="174" fontId="0" fillId="0" borderId="0" xfId="0" applyNumberFormat="1"/>
    <xf numFmtId="4" fontId="14" fillId="0" borderId="0" xfId="28" applyNumberFormat="1" applyFont="1" applyFill="1" applyBorder="1" applyAlignment="1">
      <alignment horizontal="center"/>
    </xf>
    <xf numFmtId="9" fontId="0" fillId="0" borderId="0" xfId="0" applyNumberFormat="1"/>
    <xf numFmtId="168" fontId="0" fillId="34" borderId="0" xfId="0" applyNumberFormat="1" applyFill="1"/>
    <xf numFmtId="3" fontId="51" fillId="0" borderId="0" xfId="0" applyNumberFormat="1" applyFont="1"/>
    <xf numFmtId="0" fontId="2" fillId="0" borderId="0" xfId="0" applyFont="1" applyAlignment="1">
      <alignment wrapText="1"/>
    </xf>
    <xf numFmtId="168" fontId="23" fillId="0" borderId="0" xfId="28" applyNumberFormat="1" applyFont="1" applyFill="1"/>
    <xf numFmtId="168" fontId="5" fillId="0" borderId="0" xfId="28" applyNumberFormat="1" applyFont="1" applyFill="1" applyBorder="1" applyAlignment="1">
      <alignment horizontal="center"/>
    </xf>
    <xf numFmtId="168" fontId="14" fillId="0" borderId="0" xfId="28" applyNumberFormat="1" applyFont="1" applyFill="1" applyBorder="1"/>
    <xf numFmtId="168" fontId="17" fillId="0" borderId="0" xfId="28" applyNumberFormat="1" applyFont="1" applyFill="1" applyBorder="1"/>
    <xf numFmtId="177" fontId="0" fillId="0" borderId="0" xfId="48" applyNumberFormat="1" applyFont="1"/>
    <xf numFmtId="168" fontId="48" fillId="0" borderId="0" xfId="28" applyNumberFormat="1" applyFont="1" applyBorder="1" applyAlignment="1">
      <alignment horizontal="center"/>
    </xf>
    <xf numFmtId="168" fontId="45" fillId="0" borderId="0" xfId="28" applyNumberFormat="1" applyFont="1" applyBorder="1"/>
    <xf numFmtId="165" fontId="45" fillId="0" borderId="0" xfId="48" applyNumberFormat="1" applyFont="1" applyBorder="1"/>
    <xf numFmtId="165" fontId="45" fillId="0" borderId="0" xfId="48" applyNumberFormat="1" applyFont="1" applyFill="1" applyBorder="1"/>
    <xf numFmtId="168" fontId="45" fillId="0" borderId="0" xfId="0" applyNumberFormat="1" applyFont="1"/>
    <xf numFmtId="165" fontId="45" fillId="0" borderId="0" xfId="0" applyNumberFormat="1" applyFont="1"/>
    <xf numFmtId="168" fontId="45" fillId="0" borderId="0" xfId="28" applyNumberFormat="1" applyFont="1"/>
    <xf numFmtId="0" fontId="37" fillId="0" borderId="0" xfId="84"/>
    <xf numFmtId="165" fontId="0" fillId="35" borderId="0" xfId="0" applyNumberFormat="1" applyFill="1"/>
    <xf numFmtId="165" fontId="51" fillId="35" borderId="0" xfId="0" applyNumberFormat="1" applyFont="1" applyFill="1"/>
    <xf numFmtId="165" fontId="51" fillId="35" borderId="0" xfId="49" applyNumberFormat="1" applyFont="1" applyFill="1" applyBorder="1"/>
    <xf numFmtId="43" fontId="0" fillId="35" borderId="0" xfId="0" applyNumberFormat="1" applyFill="1"/>
    <xf numFmtId="43" fontId="0" fillId="35" borderId="0" xfId="48" applyNumberFormat="1" applyFont="1" applyFill="1"/>
    <xf numFmtId="43" fontId="51" fillId="35" borderId="0" xfId="29" applyFont="1" applyFill="1" applyBorder="1"/>
    <xf numFmtId="43" fontId="51" fillId="35" borderId="0" xfId="48" applyNumberFormat="1" applyFont="1" applyFill="1"/>
    <xf numFmtId="43" fontId="51" fillId="35" borderId="0" xfId="0" applyNumberFormat="1" applyFont="1" applyFill="1"/>
    <xf numFmtId="43" fontId="4" fillId="35" borderId="0" xfId="28" applyFont="1" applyFill="1" applyBorder="1"/>
    <xf numFmtId="10" fontId="0" fillId="0" borderId="0" xfId="48" applyNumberFormat="1" applyFont="1"/>
    <xf numFmtId="171" fontId="17" fillId="35" borderId="0" xfId="28" applyNumberFormat="1" applyFont="1" applyFill="1" applyBorder="1" applyAlignment="1"/>
    <xf numFmtId="167" fontId="0" fillId="0" borderId="0" xfId="0" applyNumberFormat="1"/>
    <xf numFmtId="167" fontId="0" fillId="0" borderId="0" xfId="48" applyNumberFormat="1" applyFont="1" applyFill="1"/>
    <xf numFmtId="171" fontId="0" fillId="0" borderId="0" xfId="48" applyNumberFormat="1" applyFont="1" applyFill="1"/>
    <xf numFmtId="0" fontId="48" fillId="0" borderId="0" xfId="28" applyNumberFormat="1" applyFont="1" applyFill="1"/>
    <xf numFmtId="3" fontId="0" fillId="0" borderId="0" xfId="28" applyNumberFormat="1" applyFont="1" applyFill="1"/>
    <xf numFmtId="10" fontId="0" fillId="0" borderId="0" xfId="48" applyNumberFormat="1" applyFont="1" applyFill="1"/>
    <xf numFmtId="178" fontId="0" fillId="0" borderId="0" xfId="0" applyNumberFormat="1"/>
    <xf numFmtId="175" fontId="2" fillId="0" borderId="0" xfId="0" applyNumberFormat="1" applyFont="1"/>
    <xf numFmtId="180" fontId="0" fillId="34" borderId="0" xfId="0" applyNumberFormat="1" applyFill="1"/>
    <xf numFmtId="180" fontId="2" fillId="34" borderId="0" xfId="0" applyNumberFormat="1" applyFont="1" applyFill="1"/>
    <xf numFmtId="180" fontId="0" fillId="0" borderId="0" xfId="0" applyNumberFormat="1"/>
    <xf numFmtId="179" fontId="0" fillId="34" borderId="0" xfId="0" applyNumberFormat="1" applyFill="1"/>
    <xf numFmtId="0" fontId="54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9" fontId="46" fillId="0" borderId="0" xfId="48" applyFont="1" applyFill="1" applyBorder="1"/>
    <xf numFmtId="165" fontId="4" fillId="0" borderId="0" xfId="49" applyNumberFormat="1" applyFont="1" applyFill="1" applyBorder="1"/>
    <xf numFmtId="165" fontId="51" fillId="0" borderId="0" xfId="0" applyNumberFormat="1" applyFont="1"/>
    <xf numFmtId="43" fontId="46" fillId="0" borderId="0" xfId="28" applyFont="1" applyFill="1" applyBorder="1"/>
    <xf numFmtId="43" fontId="45" fillId="0" borderId="0" xfId="28" applyFont="1" applyFill="1" applyBorder="1"/>
    <xf numFmtId="43" fontId="2" fillId="0" borderId="0" xfId="28" applyFont="1" applyBorder="1"/>
    <xf numFmtId="3" fontId="50" fillId="0" borderId="0" xfId="28" applyNumberFormat="1" applyFont="1" applyFill="1" applyBorder="1"/>
    <xf numFmtId="166" fontId="17" fillId="0" borderId="0" xfId="28" applyNumberFormat="1" applyFont="1" applyFill="1" applyBorder="1" applyAlignment="1"/>
    <xf numFmtId="3" fontId="17" fillId="0" borderId="0" xfId="28" applyNumberFormat="1" applyFont="1" applyFill="1" applyBorder="1" applyAlignment="1"/>
    <xf numFmtId="170" fontId="4" fillId="0" borderId="0" xfId="0" applyNumberFormat="1" applyFont="1"/>
    <xf numFmtId="170" fontId="45" fillId="0" borderId="0" xfId="28" applyNumberFormat="1" applyFont="1" applyFill="1" applyBorder="1" applyAlignment="1"/>
    <xf numFmtId="4" fontId="17" fillId="0" borderId="0" xfId="28" applyNumberFormat="1" applyFont="1" applyFill="1" applyBorder="1" applyAlignment="1"/>
    <xf numFmtId="0" fontId="17" fillId="0" borderId="0" xfId="0" applyFont="1"/>
    <xf numFmtId="3" fontId="14" fillId="0" borderId="0" xfId="29" applyNumberFormat="1" applyFont="1" applyFill="1" applyBorder="1"/>
    <xf numFmtId="3" fontId="14" fillId="0" borderId="0" xfId="29" applyNumberFormat="1" applyFont="1" applyFill="1" applyBorder="1" applyAlignment="1"/>
    <xf numFmtId="170" fontId="45" fillId="0" borderId="0" xfId="44" applyNumberFormat="1" applyFont="1"/>
    <xf numFmtId="168" fontId="24" fillId="0" borderId="0" xfId="28" applyNumberFormat="1" applyFont="1" applyFill="1" applyBorder="1"/>
    <xf numFmtId="165" fontId="0" fillId="0" borderId="0" xfId="48" applyNumberFormat="1" applyFont="1" applyFill="1" applyBorder="1" applyAlignment="1"/>
    <xf numFmtId="170" fontId="17" fillId="0" borderId="0" xfId="0" applyNumberFormat="1" applyFont="1"/>
    <xf numFmtId="3" fontId="2" fillId="35" borderId="0" xfId="44" applyNumberFormat="1" applyFont="1" applyFill="1"/>
    <xf numFmtId="3" fontId="2" fillId="35" borderId="0" xfId="29" applyNumberFormat="1" applyFont="1" applyFill="1" applyBorder="1" applyAlignment="1"/>
    <xf numFmtId="172" fontId="2" fillId="35" borderId="0" xfId="44" applyNumberFormat="1" applyFont="1" applyFill="1"/>
    <xf numFmtId="3" fontId="2" fillId="35" borderId="0" xfId="29" applyNumberFormat="1" applyFont="1" applyFill="1" applyBorder="1"/>
    <xf numFmtId="170" fontId="2" fillId="35" borderId="0" xfId="44" applyNumberFormat="1" applyFont="1" applyFill="1"/>
    <xf numFmtId="2" fontId="48" fillId="0" borderId="0" xfId="0" applyNumberFormat="1" applyFont="1"/>
    <xf numFmtId="0" fontId="48" fillId="0" borderId="0" xfId="0" applyFont="1"/>
    <xf numFmtId="1" fontId="48" fillId="0" borderId="0" xfId="0" applyNumberFormat="1" applyFont="1"/>
    <xf numFmtId="0" fontId="19" fillId="0" borderId="0" xfId="0" applyFont="1"/>
    <xf numFmtId="0" fontId="56" fillId="0" borderId="0" xfId="0" applyFont="1"/>
    <xf numFmtId="3" fontId="5" fillId="0" borderId="0" xfId="0" applyNumberFormat="1" applyFont="1" applyAlignment="1">
      <alignment horizontal="left"/>
    </xf>
    <xf numFmtId="3" fontId="45" fillId="0" borderId="0" xfId="0" applyNumberFormat="1" applyFont="1" applyAlignment="1">
      <alignment horizontal="center"/>
    </xf>
    <xf numFmtId="3" fontId="47" fillId="0" borderId="0" xfId="0" applyNumberFormat="1" applyFont="1"/>
    <xf numFmtId="3" fontId="47" fillId="0" borderId="0" xfId="0" applyNumberFormat="1" applyFont="1" applyAlignment="1">
      <alignment horizontal="center"/>
    </xf>
    <xf numFmtId="37" fontId="45" fillId="0" borderId="0" xfId="0" applyNumberFormat="1" applyFont="1" applyAlignment="1">
      <alignment horizontal="center"/>
    </xf>
    <xf numFmtId="3" fontId="52" fillId="0" borderId="0" xfId="0" applyNumberFormat="1" applyFont="1" applyAlignment="1">
      <alignment horizontal="center"/>
    </xf>
    <xf numFmtId="3" fontId="45" fillId="0" borderId="2" xfId="28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47" fillId="0" borderId="0" xfId="0" applyFont="1" applyAlignment="1">
      <alignment horizontal="center"/>
    </xf>
    <xf numFmtId="3" fontId="59" fillId="0" borderId="0" xfId="0" applyNumberFormat="1" applyFont="1"/>
    <xf numFmtId="0" fontId="47" fillId="0" borderId="0" xfId="0" applyFont="1"/>
    <xf numFmtId="176" fontId="0" fillId="0" borderId="0" xfId="0" applyNumberFormat="1"/>
    <xf numFmtId="3" fontId="2" fillId="0" borderId="0" xfId="0" applyNumberFormat="1" applyFont="1" applyAlignment="1">
      <alignment horizontal="center"/>
    </xf>
    <xf numFmtId="43" fontId="48" fillId="0" borderId="0" xfId="0" applyNumberFormat="1" applyFont="1"/>
    <xf numFmtId="38" fontId="5" fillId="0" borderId="0" xfId="0" applyNumberFormat="1" applyFont="1"/>
    <xf numFmtId="3" fontId="5" fillId="0" borderId="0" xfId="0" applyNumberFormat="1" applyFont="1"/>
    <xf numFmtId="2" fontId="5" fillId="0" borderId="0" xfId="0" applyNumberFormat="1" applyFont="1"/>
    <xf numFmtId="0" fontId="15" fillId="0" borderId="0" xfId="0" applyFont="1"/>
    <xf numFmtId="0" fontId="57" fillId="0" borderId="0" xfId="0" applyFont="1" applyAlignment="1">
      <alignment horizontal="left"/>
    </xf>
    <xf numFmtId="0" fontId="5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3" fontId="4" fillId="0" borderId="0" xfId="30" applyFont="1" applyFill="1" applyBorder="1"/>
    <xf numFmtId="2" fontId="50" fillId="0" borderId="0" xfId="0" applyNumberFormat="1" applyFont="1" applyAlignment="1">
      <alignment horizontal="center"/>
    </xf>
    <xf numFmtId="43" fontId="4" fillId="0" borderId="0" xfId="29" applyFont="1" applyFill="1" applyBorder="1"/>
    <xf numFmtId="3" fontId="1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4" fontId="45" fillId="0" borderId="0" xfId="0" applyNumberFormat="1" applyFont="1" applyAlignment="1">
      <alignment horizontal="center"/>
    </xf>
    <xf numFmtId="1" fontId="6" fillId="0" borderId="0" xfId="0" applyNumberFormat="1" applyFont="1"/>
    <xf numFmtId="2" fontId="6" fillId="0" borderId="0" xfId="44" applyNumberFormat="1"/>
    <xf numFmtId="1" fontId="2" fillId="0" borderId="0" xfId="0" applyNumberFormat="1" applyFont="1"/>
    <xf numFmtId="0" fontId="22" fillId="0" borderId="0" xfId="0" applyFont="1"/>
    <xf numFmtId="10" fontId="0" fillId="0" borderId="0" xfId="0" applyNumberFormat="1"/>
    <xf numFmtId="166" fontId="2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center"/>
    </xf>
    <xf numFmtId="10" fontId="6" fillId="0" borderId="0" xfId="0" applyNumberFormat="1" applyFont="1"/>
    <xf numFmtId="43" fontId="45" fillId="0" borderId="0" xfId="0" applyNumberFormat="1" applyFont="1" applyAlignment="1">
      <alignment horizontal="center"/>
    </xf>
    <xf numFmtId="1" fontId="45" fillId="0" borderId="0" xfId="0" applyNumberFormat="1" applyFont="1" applyAlignment="1">
      <alignment horizontal="center"/>
    </xf>
    <xf numFmtId="2" fontId="45" fillId="0" borderId="0" xfId="0" applyNumberFormat="1" applyFont="1" applyAlignment="1">
      <alignment horizontal="center"/>
    </xf>
    <xf numFmtId="166" fontId="60" fillId="0" borderId="0" xfId="0" applyNumberFormat="1" applyFont="1"/>
    <xf numFmtId="165" fontId="47" fillId="0" borderId="0" xfId="48" applyNumberFormat="1" applyFont="1" applyFill="1"/>
    <xf numFmtId="171" fontId="51" fillId="35" borderId="0" xfId="0" applyNumberFormat="1" applyFont="1" applyFill="1"/>
    <xf numFmtId="166" fontId="51" fillId="35" borderId="0" xfId="0" applyNumberFormat="1" applyFont="1" applyFill="1"/>
    <xf numFmtId="3" fontId="51" fillId="35" borderId="0" xfId="0" applyNumberFormat="1" applyFont="1" applyFill="1"/>
    <xf numFmtId="168" fontId="51" fillId="35" borderId="0" xfId="28" applyNumberFormat="1" applyFont="1" applyFill="1"/>
    <xf numFmtId="3" fontId="54" fillId="0" borderId="0" xfId="0" applyNumberFormat="1" applyFont="1" applyAlignment="1">
      <alignment horizontal="center"/>
    </xf>
    <xf numFmtId="0" fontId="55" fillId="0" borderId="0" xfId="0" applyFont="1"/>
    <xf numFmtId="168" fontId="49" fillId="34" borderId="0" xfId="29" applyNumberFormat="1" applyFont="1" applyFill="1" applyBorder="1"/>
    <xf numFmtId="9" fontId="49" fillId="34" borderId="0" xfId="48" applyFont="1" applyFill="1" applyBorder="1"/>
    <xf numFmtId="3" fontId="49" fillId="34" borderId="0" xfId="0" applyNumberFormat="1" applyFont="1" applyFill="1"/>
    <xf numFmtId="0" fontId="53" fillId="0" borderId="0" xfId="0" applyFont="1" applyAlignment="1">
      <alignment wrapText="1"/>
    </xf>
    <xf numFmtId="168" fontId="2" fillId="0" borderId="0" xfId="0" applyNumberFormat="1" applyFont="1"/>
    <xf numFmtId="168" fontId="20" fillId="34" borderId="0" xfId="28" applyNumberFormat="1" applyFont="1" applyFill="1"/>
    <xf numFmtId="168" fontId="23" fillId="34" borderId="0" xfId="28" applyNumberFormat="1" applyFont="1" applyFill="1"/>
    <xf numFmtId="9" fontId="9" fillId="0" borderId="0" xfId="48" applyFont="1" applyFill="1" applyAlignment="1">
      <alignment horizontal="center"/>
    </xf>
    <xf numFmtId="0" fontId="22" fillId="0" borderId="0" xfId="0" applyFont="1" applyAlignment="1">
      <alignment horizontal="center"/>
    </xf>
  </cellXfs>
  <cellStyles count="85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" xfId="84" builtinId="8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1" defaultTableStyle="TableStyleMedium9" defaultPivotStyle="PivotStyleLight16">
    <tableStyle name="Invisible" pivot="0" table="0" count="0" xr9:uid="{F63D7D78-0BB5-4B2E-B052-81EA0F1155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4.6230250630435898E-2"/>
          <c:w val="0.83559723733720281"/>
          <c:h val="0.76992846482424981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Intensities!$AB$23:$AB$43</c:f>
              <c:numCache>
                <c:formatCode>#,##0</c:formatCode>
                <c:ptCount val="21"/>
                <c:pt idx="0">
                  <c:v>3357.1606379193686</c:v>
                </c:pt>
                <c:pt idx="1">
                  <c:v>3283.3773449952118</c:v>
                </c:pt>
                <c:pt idx="2">
                  <c:v>3216.4072293294143</c:v>
                </c:pt>
                <c:pt idx="3">
                  <c:v>3150.8451234635068</c:v>
                </c:pt>
                <c:pt idx="4">
                  <c:v>3047.3222443223567</c:v>
                </c:pt>
                <c:pt idx="5">
                  <c:v>2956.114282719645</c:v>
                </c:pt>
                <c:pt idx="6">
                  <c:v>2849.9746898635613</c:v>
                </c:pt>
                <c:pt idx="7">
                  <c:v>2734.7742578227299</c:v>
                </c:pt>
                <c:pt idx="8">
                  <c:v>2669.0258505596321</c:v>
                </c:pt>
                <c:pt idx="9">
                  <c:v>2615.3035374388874</c:v>
                </c:pt>
                <c:pt idx="10">
                  <c:v>2542.343979062025</c:v>
                </c:pt>
                <c:pt idx="11">
                  <c:v>2458.6973331386534</c:v>
                </c:pt>
                <c:pt idx="12">
                  <c:v>2362.709503829587</c:v>
                </c:pt>
                <c:pt idx="13">
                  <c:v>2259.2505918017773</c:v>
                </c:pt>
                <c:pt idx="14">
                  <c:v>2149.6944860849117</c:v>
                </c:pt>
                <c:pt idx="15">
                  <c:v>2054.3209275825675</c:v>
                </c:pt>
                <c:pt idx="16">
                  <c:v>1954.7956748364845</c:v>
                </c:pt>
                <c:pt idx="17">
                  <c:v>1859.5411294384101</c:v>
                </c:pt>
                <c:pt idx="18">
                  <c:v>1772.8890832675506</c:v>
                </c:pt>
                <c:pt idx="19">
                  <c:v>1688.136964847894</c:v>
                </c:pt>
                <c:pt idx="20">
                  <c:v>1605.4447185688064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0E-4A8D-BF81-FDBF33B427F6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Intensities!$AE$23:$AE$43</c:f>
              <c:numCache>
                <c:formatCode>#,##0</c:formatCode>
                <c:ptCount val="21"/>
                <c:pt idx="0">
                  <c:v>780.77416149344583</c:v>
                </c:pt>
                <c:pt idx="1">
                  <c:v>884.50877697286023</c:v>
                </c:pt>
                <c:pt idx="2">
                  <c:v>981.89909529496504</c:v>
                </c:pt>
                <c:pt idx="3">
                  <c:v>1074.3904084189244</c:v>
                </c:pt>
                <c:pt idx="4">
                  <c:v>1187.4187498655272</c:v>
                </c:pt>
                <c:pt idx="5">
                  <c:v>1323.0604007868264</c:v>
                </c:pt>
                <c:pt idx="6">
                  <c:v>1488.1946776041927</c:v>
                </c:pt>
                <c:pt idx="7">
                  <c:v>1654.8994980071611</c:v>
                </c:pt>
                <c:pt idx="8">
                  <c:v>1823.2512884715843</c:v>
                </c:pt>
                <c:pt idx="9">
                  <c:v>1987.5571300641006</c:v>
                </c:pt>
                <c:pt idx="10">
                  <c:v>2120.3848110510044</c:v>
                </c:pt>
                <c:pt idx="11">
                  <c:v>2240.3645987343502</c:v>
                </c:pt>
                <c:pt idx="12">
                  <c:v>2369.7742190977233</c:v>
                </c:pt>
                <c:pt idx="13">
                  <c:v>2499.7511689019689</c:v>
                </c:pt>
                <c:pt idx="14">
                  <c:v>2630.1670840331576</c:v>
                </c:pt>
                <c:pt idx="15">
                  <c:v>2754.9402522454411</c:v>
                </c:pt>
                <c:pt idx="16">
                  <c:v>2878.4205992183593</c:v>
                </c:pt>
                <c:pt idx="17">
                  <c:v>2999.2825799354146</c:v>
                </c:pt>
                <c:pt idx="18">
                  <c:v>3116.9716325686027</c:v>
                </c:pt>
                <c:pt idx="19">
                  <c:v>3232.2331808547324</c:v>
                </c:pt>
                <c:pt idx="20">
                  <c:v>3316.7624394852496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0E-4A8D-BF81-FDBF33B427F6}"/>
            </c:ext>
          </c:extLst>
        </c:ser>
        <c:ser>
          <c:idx val="2"/>
          <c:order val="2"/>
          <c:tx>
            <c:strRef>
              <c:f>Intensities!$Z$1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Intensities!$Z$23:$Z$43</c:f>
              <c:numCache>
                <c:formatCode>#,##0</c:formatCode>
                <c:ptCount val="21"/>
                <c:pt idx="0">
                  <c:v>207.08276579766459</c:v>
                </c:pt>
                <c:pt idx="1">
                  <c:v>228.02191654356511</c:v>
                </c:pt>
                <c:pt idx="2">
                  <c:v>248.34520030483142</c:v>
                </c:pt>
                <c:pt idx="3">
                  <c:v>268.23965452985874</c:v>
                </c:pt>
                <c:pt idx="4">
                  <c:v>282.69825519321239</c:v>
                </c:pt>
                <c:pt idx="5">
                  <c:v>296.90601484698129</c:v>
                </c:pt>
                <c:pt idx="6">
                  <c:v>313.23075999040719</c:v>
                </c:pt>
                <c:pt idx="7">
                  <c:v>329.30997872187135</c:v>
                </c:pt>
                <c:pt idx="8">
                  <c:v>343.98468854216287</c:v>
                </c:pt>
                <c:pt idx="9">
                  <c:v>358.66949017847037</c:v>
                </c:pt>
                <c:pt idx="10">
                  <c:v>370.05213229202906</c:v>
                </c:pt>
                <c:pt idx="11">
                  <c:v>376.59481051883233</c:v>
                </c:pt>
                <c:pt idx="12">
                  <c:v>384.98364019969665</c:v>
                </c:pt>
                <c:pt idx="13">
                  <c:v>392.91926787899979</c:v>
                </c:pt>
                <c:pt idx="14">
                  <c:v>401.2165896075432</c:v>
                </c:pt>
                <c:pt idx="15">
                  <c:v>409.34256722968644</c:v>
                </c:pt>
                <c:pt idx="16">
                  <c:v>417.46572522720834</c:v>
                </c:pt>
                <c:pt idx="17">
                  <c:v>426.52694060528137</c:v>
                </c:pt>
                <c:pt idx="18">
                  <c:v>435.23924481643564</c:v>
                </c:pt>
                <c:pt idx="19">
                  <c:v>444.18191942556803</c:v>
                </c:pt>
                <c:pt idx="20">
                  <c:v>453.37999925596989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0E-4A8D-BF81-FDBF33B427F6}"/>
            </c:ext>
          </c:extLst>
        </c:ser>
        <c:ser>
          <c:idx val="4"/>
          <c:order val="3"/>
          <c:tx>
            <c:v>EWH</c:v>
          </c:tx>
          <c:val>
            <c:numRef>
              <c:f>Intensities!$AF$23:$AF$43</c:f>
              <c:numCache>
                <c:formatCode>#,##0</c:formatCode>
                <c:ptCount val="21"/>
                <c:pt idx="0">
                  <c:v>1302.2439983591034</c:v>
                </c:pt>
                <c:pt idx="1">
                  <c:v>1318.3765195056299</c:v>
                </c:pt>
                <c:pt idx="2">
                  <c:v>1349.179725398257</c:v>
                </c:pt>
                <c:pt idx="3">
                  <c:v>1379.884787993037</c:v>
                </c:pt>
                <c:pt idx="4">
                  <c:v>1399.656333386642</c:v>
                </c:pt>
                <c:pt idx="5">
                  <c:v>1423.8816639801671</c:v>
                </c:pt>
                <c:pt idx="6">
                  <c:v>1452.2727309415634</c:v>
                </c:pt>
                <c:pt idx="7">
                  <c:v>1479.0257124560746</c:v>
                </c:pt>
                <c:pt idx="8">
                  <c:v>1510.6163118049169</c:v>
                </c:pt>
                <c:pt idx="9">
                  <c:v>1537.6073668950946</c:v>
                </c:pt>
                <c:pt idx="10">
                  <c:v>1551.1910759943371</c:v>
                </c:pt>
                <c:pt idx="11">
                  <c:v>1567.2369262267166</c:v>
                </c:pt>
                <c:pt idx="12">
                  <c:v>1581.7534129725002</c:v>
                </c:pt>
                <c:pt idx="13">
                  <c:v>1607.8106063452092</c:v>
                </c:pt>
                <c:pt idx="14">
                  <c:v>1623.0349069217225</c:v>
                </c:pt>
                <c:pt idx="15">
                  <c:v>1635.6931169989546</c:v>
                </c:pt>
                <c:pt idx="16">
                  <c:v>1646.7895519807885</c:v>
                </c:pt>
                <c:pt idx="17">
                  <c:v>1657.3959921844726</c:v>
                </c:pt>
                <c:pt idx="18">
                  <c:v>1667.5353184657172</c:v>
                </c:pt>
                <c:pt idx="19">
                  <c:v>1676.9607559318169</c:v>
                </c:pt>
                <c:pt idx="20">
                  <c:v>1686.8721382420624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21-461E-B39F-2282ADB7B9E7}"/>
            </c:ext>
          </c:extLst>
        </c:ser>
        <c:ser>
          <c:idx val="5"/>
          <c:order val="4"/>
          <c:tx>
            <c:strRef>
              <c:f>Intensities!$U$1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Intensities!$U$23:$U$43</c:f>
              <c:numCache>
                <c:formatCode>#,##0</c:formatCode>
                <c:ptCount val="21"/>
                <c:pt idx="0">
                  <c:v>918.8574629563459</c:v>
                </c:pt>
                <c:pt idx="1">
                  <c:v>836.6962606541681</c:v>
                </c:pt>
                <c:pt idx="2">
                  <c:v>782.41468069862822</c:v>
                </c:pt>
                <c:pt idx="3">
                  <c:v>776.97232272674398</c:v>
                </c:pt>
                <c:pt idx="4">
                  <c:v>771.52996475485963</c:v>
                </c:pt>
                <c:pt idx="5">
                  <c:v>766.08760678297529</c:v>
                </c:pt>
                <c:pt idx="6">
                  <c:v>760.64524881109105</c:v>
                </c:pt>
                <c:pt idx="7">
                  <c:v>755.20289083920682</c:v>
                </c:pt>
                <c:pt idx="8">
                  <c:v>749.76053286732247</c:v>
                </c:pt>
                <c:pt idx="9">
                  <c:v>744.31817489543846</c:v>
                </c:pt>
                <c:pt idx="10">
                  <c:v>746.01510339842139</c:v>
                </c:pt>
                <c:pt idx="11">
                  <c:v>761.35523732854199</c:v>
                </c:pt>
                <c:pt idx="12">
                  <c:v>772.70071165330603</c:v>
                </c:pt>
                <c:pt idx="13">
                  <c:v>776.84302592436291</c:v>
                </c:pt>
                <c:pt idx="14">
                  <c:v>768.9109779231369</c:v>
                </c:pt>
                <c:pt idx="15">
                  <c:v>761.09587752647201</c:v>
                </c:pt>
                <c:pt idx="16">
                  <c:v>753.17518976633926</c:v>
                </c:pt>
                <c:pt idx="17">
                  <c:v>744.9858477060244</c:v>
                </c:pt>
                <c:pt idx="18">
                  <c:v>737.01046352714502</c:v>
                </c:pt>
                <c:pt idx="19">
                  <c:v>731.66536387383087</c:v>
                </c:pt>
                <c:pt idx="20">
                  <c:v>728.7465044963127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0E-4A8D-BF81-FDBF33B427F6}"/>
            </c:ext>
          </c:extLst>
        </c:ser>
        <c:ser>
          <c:idx val="6"/>
          <c:order val="5"/>
          <c:tx>
            <c:strRef>
              <c:f>Intensities!$AC$1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Intensities!$AC$23:$AC$43</c:f>
              <c:numCache>
                <c:formatCode>#,##0</c:formatCode>
                <c:ptCount val="21"/>
                <c:pt idx="0">
                  <c:v>622.37873991856668</c:v>
                </c:pt>
                <c:pt idx="1">
                  <c:v>614.82725396320996</c:v>
                </c:pt>
                <c:pt idx="2">
                  <c:v>607.07218571815349</c:v>
                </c:pt>
                <c:pt idx="3">
                  <c:v>599.19239542686478</c:v>
                </c:pt>
                <c:pt idx="4">
                  <c:v>591.27280923442231</c:v>
                </c:pt>
                <c:pt idx="5">
                  <c:v>584.14865134127183</c:v>
                </c:pt>
                <c:pt idx="6">
                  <c:v>576.89293715628719</c:v>
                </c:pt>
                <c:pt idx="7">
                  <c:v>569.57817281700386</c:v>
                </c:pt>
                <c:pt idx="8">
                  <c:v>562.63758405985448</c:v>
                </c:pt>
                <c:pt idx="9">
                  <c:v>555.39922474192099</c:v>
                </c:pt>
                <c:pt idx="10">
                  <c:v>548.1220346536071</c:v>
                </c:pt>
                <c:pt idx="11">
                  <c:v>540.7130177291092</c:v>
                </c:pt>
                <c:pt idx="12">
                  <c:v>533.05749429870457</c:v>
                </c:pt>
                <c:pt idx="13">
                  <c:v>525.83271831418028</c:v>
                </c:pt>
                <c:pt idx="14">
                  <c:v>511.40743944905529</c:v>
                </c:pt>
                <c:pt idx="15">
                  <c:v>501.00057240185447</c:v>
                </c:pt>
                <c:pt idx="16">
                  <c:v>490.82412671999066</c:v>
                </c:pt>
                <c:pt idx="17">
                  <c:v>481.08764574792008</c:v>
                </c:pt>
                <c:pt idx="18">
                  <c:v>471.67503944099099</c:v>
                </c:pt>
                <c:pt idx="19">
                  <c:v>462.67746122281977</c:v>
                </c:pt>
                <c:pt idx="20">
                  <c:v>454.29508054152836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0E-4A8D-BF81-FDBF33B427F6}"/>
            </c:ext>
          </c:extLst>
        </c:ser>
        <c:ser>
          <c:idx val="3"/>
          <c:order val="6"/>
          <c:tx>
            <c:strRef>
              <c:f>Intensities!$AA$1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Intensities!$AD$22:$AD$42</c:f>
              <c:numCache>
                <c:formatCode>#,##0</c:formatCode>
                <c:ptCount val="21"/>
                <c:pt idx="0">
                  <c:v>2612.8228227069603</c:v>
                </c:pt>
                <c:pt idx="1">
                  <c:v>2632.8116076858764</c:v>
                </c:pt>
                <c:pt idx="2">
                  <c:v>2648.6791965964253</c:v>
                </c:pt>
                <c:pt idx="3">
                  <c:v>2663.8727334119822</c:v>
                </c:pt>
                <c:pt idx="4">
                  <c:v>2680.3547120398944</c:v>
                </c:pt>
                <c:pt idx="5">
                  <c:v>2658.4303351378294</c:v>
                </c:pt>
                <c:pt idx="6">
                  <c:v>2636.3132320970794</c:v>
                </c:pt>
                <c:pt idx="7">
                  <c:v>2603.3779431088578</c:v>
                </c:pt>
                <c:pt idx="8">
                  <c:v>2568.9676735328162</c:v>
                </c:pt>
                <c:pt idx="9">
                  <c:v>2546.3370281416951</c:v>
                </c:pt>
                <c:pt idx="10">
                  <c:v>2527.1790849040381</c:v>
                </c:pt>
                <c:pt idx="11">
                  <c:v>2544.945001641328</c:v>
                </c:pt>
                <c:pt idx="12">
                  <c:v>2538.0856493532592</c:v>
                </c:pt>
                <c:pt idx="13">
                  <c:v>2526.9928627376294</c:v>
                </c:pt>
                <c:pt idx="14">
                  <c:v>2513.6470453668717</c:v>
                </c:pt>
                <c:pt idx="15">
                  <c:v>2507.0404994200899</c:v>
                </c:pt>
                <c:pt idx="16">
                  <c:v>2516.9866763852597</c:v>
                </c:pt>
                <c:pt idx="17">
                  <c:v>2553.7837567394063</c:v>
                </c:pt>
                <c:pt idx="18">
                  <c:v>2622.0428527445447</c:v>
                </c:pt>
                <c:pt idx="19">
                  <c:v>2723.4721620440873</c:v>
                </c:pt>
                <c:pt idx="20">
                  <c:v>2865.2577836579244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0E-4A8D-BF81-FDBF33B42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8946731252089428"/>
          <c:h val="0.10918352117749987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Shares!#REF!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9F-479A-AFF7-CF39C7ACC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324864"/>
        <c:axId val="188330752"/>
      </c:lineChart>
      <c:catAx>
        <c:axId val="188324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88330752"/>
        <c:crosses val="autoZero"/>
        <c:auto val="1"/>
        <c:lblAlgn val="ctr"/>
        <c:lblOffset val="100"/>
        <c:noMultiLvlLbl val="0"/>
      </c:catAx>
      <c:valAx>
        <c:axId val="18833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324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549275</xdr:colOff>
      <xdr:row>1</xdr:row>
      <xdr:rowOff>85725</xdr:rowOff>
    </xdr:from>
    <xdr:to>
      <xdr:col>46</xdr:col>
      <xdr:colOff>561975</xdr:colOff>
      <xdr:row>25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71E862-F26E-404D-ADC0-B1F2C101C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86</xdr:row>
      <xdr:rowOff>145733</xdr:rowOff>
    </xdr:from>
    <xdr:to>
      <xdr:col>9</xdr:col>
      <xdr:colOff>159543</xdr:colOff>
      <xdr:row>103</xdr:row>
      <xdr:rowOff>145732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ee.nrcan.gc.ca/corporate/statistics/neud/dpa/trends_res_ns.cf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abSelected="1" workbookViewId="0">
      <selection activeCell="J43" sqref="J43"/>
    </sheetView>
  </sheetViews>
  <sheetFormatPr defaultRowHeight="12.75" x14ac:dyDescent="0.2"/>
  <cols>
    <col min="2" max="2" width="23.7109375" bestFit="1" customWidth="1"/>
    <col min="3" max="3" width="88.28515625" bestFit="1" customWidth="1"/>
  </cols>
  <sheetData>
    <row r="3" spans="2:3" ht="15" x14ac:dyDescent="0.25">
      <c r="B3" s="7" t="s">
        <v>59</v>
      </c>
    </row>
    <row r="4" spans="2:3" x14ac:dyDescent="0.2">
      <c r="B4" t="s">
        <v>0</v>
      </c>
      <c r="C4" t="s">
        <v>90</v>
      </c>
    </row>
    <row r="5" spans="2:3" x14ac:dyDescent="0.2">
      <c r="B5" t="s">
        <v>1</v>
      </c>
      <c r="C5" t="s">
        <v>20</v>
      </c>
    </row>
    <row r="6" spans="2:3" x14ac:dyDescent="0.2">
      <c r="B6" t="s">
        <v>2</v>
      </c>
      <c r="C6" t="s">
        <v>21</v>
      </c>
    </row>
    <row r="7" spans="2:3" x14ac:dyDescent="0.2">
      <c r="B7" t="s">
        <v>3</v>
      </c>
      <c r="C7" t="s">
        <v>22</v>
      </c>
    </row>
    <row r="8" spans="2:3" x14ac:dyDescent="0.2">
      <c r="B8" t="s">
        <v>4</v>
      </c>
      <c r="C8" t="s">
        <v>23</v>
      </c>
    </row>
    <row r="9" spans="2:3" x14ac:dyDescent="0.2">
      <c r="B9" t="s">
        <v>5</v>
      </c>
      <c r="C9" t="s">
        <v>24</v>
      </c>
    </row>
    <row r="10" spans="2:3" x14ac:dyDescent="0.2">
      <c r="B10" t="s">
        <v>6</v>
      </c>
      <c r="C10" t="s">
        <v>25</v>
      </c>
    </row>
    <row r="11" spans="2:3" x14ac:dyDescent="0.2">
      <c r="B11" t="s">
        <v>7</v>
      </c>
      <c r="C11" t="s">
        <v>26</v>
      </c>
    </row>
    <row r="12" spans="2:3" x14ac:dyDescent="0.2">
      <c r="B12" t="s">
        <v>8</v>
      </c>
      <c r="C12" t="s">
        <v>27</v>
      </c>
    </row>
    <row r="13" spans="2:3" x14ac:dyDescent="0.2">
      <c r="B13" t="s">
        <v>9</v>
      </c>
      <c r="C13" t="s">
        <v>28</v>
      </c>
    </row>
    <row r="14" spans="2:3" x14ac:dyDescent="0.2">
      <c r="B14" t="s">
        <v>10</v>
      </c>
      <c r="C14" t="s">
        <v>29</v>
      </c>
    </row>
    <row r="15" spans="2:3" x14ac:dyDescent="0.2">
      <c r="B15" t="s">
        <v>11</v>
      </c>
      <c r="C15" t="s">
        <v>30</v>
      </c>
    </row>
    <row r="16" spans="2:3" x14ac:dyDescent="0.2">
      <c r="B16" t="s">
        <v>12</v>
      </c>
      <c r="C16" t="s">
        <v>31</v>
      </c>
    </row>
    <row r="17" spans="2:3" x14ac:dyDescent="0.2">
      <c r="B17" t="s">
        <v>82</v>
      </c>
      <c r="C17" t="s">
        <v>92</v>
      </c>
    </row>
    <row r="18" spans="2:3" x14ac:dyDescent="0.2">
      <c r="B18" t="s">
        <v>13</v>
      </c>
      <c r="C18" t="s">
        <v>32</v>
      </c>
    </row>
    <row r="19" spans="2:3" x14ac:dyDescent="0.2">
      <c r="B19" t="s">
        <v>14</v>
      </c>
      <c r="C19" t="s">
        <v>33</v>
      </c>
    </row>
    <row r="21" spans="2:3" ht="15" x14ac:dyDescent="0.25">
      <c r="B21" s="7" t="s">
        <v>34</v>
      </c>
    </row>
    <row r="22" spans="2:3" x14ac:dyDescent="0.2">
      <c r="B22" t="s">
        <v>16</v>
      </c>
      <c r="C22" t="s">
        <v>95</v>
      </c>
    </row>
    <row r="23" spans="2:3" x14ac:dyDescent="0.2">
      <c r="B23" t="s">
        <v>17</v>
      </c>
      <c r="C23" t="s">
        <v>96</v>
      </c>
    </row>
    <row r="24" spans="2:3" x14ac:dyDescent="0.2">
      <c r="B24" t="s">
        <v>5</v>
      </c>
      <c r="C24" t="s">
        <v>97</v>
      </c>
    </row>
    <row r="25" spans="2:3" x14ac:dyDescent="0.2">
      <c r="B25" t="s">
        <v>19</v>
      </c>
      <c r="C25" t="s">
        <v>98</v>
      </c>
    </row>
    <row r="28" spans="2:3" ht="15" x14ac:dyDescent="0.25">
      <c r="B28" s="7" t="s">
        <v>60</v>
      </c>
    </row>
    <row r="29" spans="2:3" x14ac:dyDescent="0.2">
      <c r="B29" t="s">
        <v>45</v>
      </c>
      <c r="C29" t="s">
        <v>45</v>
      </c>
    </row>
    <row r="30" spans="2:3" x14ac:dyDescent="0.2">
      <c r="B30" t="s">
        <v>46</v>
      </c>
      <c r="C30" t="s">
        <v>47</v>
      </c>
    </row>
    <row r="31" spans="2:3" x14ac:dyDescent="0.2">
      <c r="B31" t="s">
        <v>48</v>
      </c>
      <c r="C31" t="s">
        <v>50</v>
      </c>
    </row>
    <row r="32" spans="2:3" x14ac:dyDescent="0.2">
      <c r="B32" t="s">
        <v>49</v>
      </c>
      <c r="C32" t="s">
        <v>51</v>
      </c>
    </row>
    <row r="33" spans="2:3" x14ac:dyDescent="0.2">
      <c r="B33" t="s">
        <v>37</v>
      </c>
      <c r="C33" t="s">
        <v>52</v>
      </c>
    </row>
    <row r="34" spans="2:3" x14ac:dyDescent="0.2">
      <c r="B34" t="s">
        <v>53</v>
      </c>
      <c r="C34" t="s">
        <v>54</v>
      </c>
    </row>
    <row r="35" spans="2:3" x14ac:dyDescent="0.2">
      <c r="B35" t="s">
        <v>93</v>
      </c>
      <c r="C35" t="s">
        <v>94</v>
      </c>
    </row>
    <row r="36" spans="2:3" x14ac:dyDescent="0.2">
      <c r="B36" t="s">
        <v>55</v>
      </c>
      <c r="C36" t="s">
        <v>56</v>
      </c>
    </row>
    <row r="37" spans="2:3" x14ac:dyDescent="0.2">
      <c r="B37" t="s">
        <v>57</v>
      </c>
      <c r="C37" t="s">
        <v>58</v>
      </c>
    </row>
    <row r="39" spans="2:3" x14ac:dyDescent="0.2">
      <c r="B39" s="6" t="s">
        <v>64</v>
      </c>
    </row>
    <row r="40" spans="2:3" x14ac:dyDescent="0.2">
      <c r="B40" t="s">
        <v>65</v>
      </c>
      <c r="C40" t="s">
        <v>63</v>
      </c>
    </row>
    <row r="41" spans="2:3" x14ac:dyDescent="0.2">
      <c r="B41" t="s">
        <v>66</v>
      </c>
      <c r="C41" t="s">
        <v>74</v>
      </c>
    </row>
    <row r="42" spans="2:3" x14ac:dyDescent="0.2">
      <c r="B42" t="s">
        <v>67</v>
      </c>
      <c r="C42" t="s">
        <v>75</v>
      </c>
    </row>
    <row r="43" spans="2:3" x14ac:dyDescent="0.2">
      <c r="B43" t="s">
        <v>68</v>
      </c>
      <c r="C43" t="s">
        <v>76</v>
      </c>
    </row>
    <row r="44" spans="2:3" x14ac:dyDescent="0.2">
      <c r="B44" t="s">
        <v>69</v>
      </c>
      <c r="C44" t="s">
        <v>77</v>
      </c>
    </row>
    <row r="45" spans="2:3" x14ac:dyDescent="0.2">
      <c r="B45" t="s">
        <v>70</v>
      </c>
      <c r="C45" t="s">
        <v>78</v>
      </c>
    </row>
    <row r="46" spans="2:3" x14ac:dyDescent="0.2">
      <c r="B46" t="s">
        <v>71</v>
      </c>
      <c r="C46" t="s">
        <v>79</v>
      </c>
    </row>
    <row r="47" spans="2:3" x14ac:dyDescent="0.2">
      <c r="B47" t="s">
        <v>72</v>
      </c>
      <c r="C47" t="s">
        <v>80</v>
      </c>
    </row>
    <row r="48" spans="2:3" x14ac:dyDescent="0.2">
      <c r="B48" t="s">
        <v>73</v>
      </c>
      <c r="C48" t="s">
        <v>81</v>
      </c>
    </row>
    <row r="50" spans="2:3" x14ac:dyDescent="0.2">
      <c r="C50" s="6" t="s">
        <v>38</v>
      </c>
    </row>
    <row r="52" spans="2:3" x14ac:dyDescent="0.2">
      <c r="C52" s="12" t="s">
        <v>41</v>
      </c>
    </row>
    <row r="53" spans="2:3" x14ac:dyDescent="0.2">
      <c r="C53" s="9" t="s">
        <v>42</v>
      </c>
    </row>
    <row r="54" spans="2:3" x14ac:dyDescent="0.2">
      <c r="C54" s="10" t="s">
        <v>43</v>
      </c>
    </row>
    <row r="55" spans="2:3" x14ac:dyDescent="0.2">
      <c r="C55" s="11" t="s">
        <v>44</v>
      </c>
    </row>
    <row r="56" spans="2:3" x14ac:dyDescent="0.2">
      <c r="C56" s="67" t="s">
        <v>156</v>
      </c>
    </row>
    <row r="57" spans="2:3" x14ac:dyDescent="0.2">
      <c r="B57" s="20" t="s">
        <v>146</v>
      </c>
    </row>
    <row r="58" spans="2:3" x14ac:dyDescent="0.2">
      <c r="B58" s="20" t="s">
        <v>150</v>
      </c>
      <c r="C58" s="150" t="s">
        <v>147</v>
      </c>
    </row>
    <row r="59" spans="2:3" x14ac:dyDescent="0.2">
      <c r="B59" s="20" t="s">
        <v>151</v>
      </c>
      <c r="C59" s="20" t="s">
        <v>152</v>
      </c>
    </row>
  </sheetData>
  <phoneticPr fontId="0" type="noConversion"/>
  <hyperlinks>
    <hyperlink ref="C58" r:id="rId1" xr:uid="{787F4EF2-C3B7-41AD-89B5-00F598B9BCA5}"/>
  </hyperlinks>
  <pageMargins left="0.75" right="0.75" top="1" bottom="1" header="0.5" footer="0.5"/>
  <pageSetup orientation="portrait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117"/>
  <sheetViews>
    <sheetView zoomScale="80" zoomScaleNormal="80" workbookViewId="0">
      <pane ySplit="1" topLeftCell="A2" activePane="bottomLeft" state="frozenSplit"/>
      <selection pane="bottomLeft" activeCell="M8" sqref="M8"/>
    </sheetView>
  </sheetViews>
  <sheetFormatPr defaultRowHeight="12.75" x14ac:dyDescent="0.2"/>
  <cols>
    <col min="1" max="1" width="5.7109375" bestFit="1" customWidth="1"/>
    <col min="2" max="2" width="9.28515625" style="4" bestFit="1" customWidth="1"/>
    <col min="3" max="3" width="9.5703125" bestFit="1" customWidth="1"/>
    <col min="4" max="4" width="9.42578125" bestFit="1" customWidth="1"/>
    <col min="5" max="5" width="10.7109375" bestFit="1" customWidth="1"/>
    <col min="6" max="6" width="10.28515625" customWidth="1"/>
    <col min="7" max="7" width="7.7109375" bestFit="1" customWidth="1"/>
    <col min="8" max="8" width="15.28515625" bestFit="1" customWidth="1"/>
    <col min="9" max="9" width="9.28515625" style="4" customWidth="1"/>
    <col min="10" max="10" width="8.7109375" bestFit="1" customWidth="1"/>
    <col min="11" max="11" width="9.28515625" bestFit="1" customWidth="1"/>
    <col min="12" max="12" width="10.7109375" bestFit="1" customWidth="1"/>
    <col min="13" max="13" width="8.28515625" bestFit="1" customWidth="1"/>
    <col min="14" max="14" width="7.7109375" bestFit="1" customWidth="1"/>
    <col min="27" max="27" width="14.7109375" bestFit="1" customWidth="1"/>
  </cols>
  <sheetData>
    <row r="1" spans="1:27" s="3" customFormat="1" x14ac:dyDescent="0.2">
      <c r="A1" s="3" t="s">
        <v>15</v>
      </c>
      <c r="B1" s="22" t="s">
        <v>16</v>
      </c>
      <c r="C1" s="22" t="s">
        <v>17</v>
      </c>
      <c r="D1" s="139" t="s">
        <v>5</v>
      </c>
      <c r="E1" s="22" t="s">
        <v>19</v>
      </c>
      <c r="F1" s="3" t="s">
        <v>99</v>
      </c>
      <c r="H1" s="63"/>
      <c r="I1" s="143"/>
      <c r="J1" s="143"/>
      <c r="K1" s="143"/>
      <c r="L1" s="143"/>
      <c r="M1" s="63"/>
      <c r="N1" s="63"/>
    </row>
    <row r="2" spans="1:27" x14ac:dyDescent="0.2">
      <c r="A2" s="17">
        <v>1995</v>
      </c>
      <c r="B2" s="23">
        <f>SUM(Intensities!$B2:$E2,Intensities!T2)</f>
        <v>3914.8850588138466</v>
      </c>
      <c r="C2" s="23">
        <f>SUM(Intensities!$F2:$I2)</f>
        <v>63.242354058316984</v>
      </c>
      <c r="D2" s="140">
        <f>Intensities!$J2+Intensities!$K2</f>
        <v>1305.8898332483714</v>
      </c>
      <c r="E2" s="23">
        <f>SUM(Intensities!L2:S2,Intensities!U2:V2)</f>
        <v>4155.5962466457695</v>
      </c>
      <c r="F2" s="141">
        <f t="shared" ref="F2:F33" si="0">SUM(B2:C2,D2:E2)</f>
        <v>9439.6134927663043</v>
      </c>
      <c r="G2" s="15"/>
      <c r="H2" s="90"/>
      <c r="I2" s="144"/>
      <c r="J2" s="144"/>
      <c r="K2" s="144"/>
      <c r="L2" s="144"/>
      <c r="M2" s="144"/>
      <c r="N2" s="145"/>
      <c r="Z2" s="72"/>
      <c r="AA2" s="142"/>
    </row>
    <row r="3" spans="1:27" x14ac:dyDescent="0.2">
      <c r="A3" s="17">
        <f t="shared" ref="A3:A27" si="1">A2+1</f>
        <v>1996</v>
      </c>
      <c r="B3" s="23">
        <f>SUM(Intensities!$B3:$E3,Intensities!T3)</f>
        <v>3892.9817217692225</v>
      </c>
      <c r="C3" s="23">
        <f>SUM(Intensities!$F3:$I3)</f>
        <v>61.519916363762718</v>
      </c>
      <c r="D3" s="140">
        <f>Intensities!$J3+Intensities!$K3</f>
        <v>1306.7750861956274</v>
      </c>
      <c r="E3" s="23">
        <f>SUM(Intensities!L3:S3,Intensities!U3:V3)</f>
        <v>4188.7343108536616</v>
      </c>
      <c r="F3" s="141">
        <f t="shared" si="0"/>
        <v>9450.0110351822732</v>
      </c>
      <c r="G3" s="15"/>
      <c r="H3" s="90"/>
      <c r="I3" s="144"/>
      <c r="J3" s="144"/>
      <c r="K3" s="144"/>
      <c r="L3" s="144"/>
      <c r="M3" s="144"/>
      <c r="N3" s="145"/>
      <c r="Z3" s="72"/>
      <c r="AA3" s="142"/>
    </row>
    <row r="4" spans="1:27" x14ac:dyDescent="0.2">
      <c r="A4" s="17">
        <f t="shared" si="1"/>
        <v>1997</v>
      </c>
      <c r="B4" s="23">
        <f>SUM(Intensities!$B4:$E4,Intensities!T4)</f>
        <v>3831.8423324308283</v>
      </c>
      <c r="C4" s="23">
        <f>SUM(Intensities!$F4:$I4)</f>
        <v>64.846257599332475</v>
      </c>
      <c r="D4" s="140">
        <f>Intensities!$J4+Intensities!$K4</f>
        <v>1286.0997042201</v>
      </c>
      <c r="E4" s="23">
        <f>SUM(Intensities!L4:S4,Intensities!U4:V4)</f>
        <v>4206.1766352661734</v>
      </c>
      <c r="F4" s="141">
        <f t="shared" si="0"/>
        <v>9388.9649295164345</v>
      </c>
      <c r="G4" s="15"/>
      <c r="H4" s="90"/>
      <c r="I4" s="144"/>
      <c r="J4" s="144"/>
      <c r="K4" s="144"/>
      <c r="L4" s="144"/>
      <c r="M4" s="144"/>
      <c r="N4" s="145"/>
      <c r="Z4" s="72"/>
      <c r="AA4" s="142"/>
    </row>
    <row r="5" spans="1:27" x14ac:dyDescent="0.2">
      <c r="A5" s="17">
        <f t="shared" si="1"/>
        <v>1998</v>
      </c>
      <c r="B5" s="23">
        <f>SUM(Intensities!$B5:$E5,Intensities!T5)</f>
        <v>3833.0699910683775</v>
      </c>
      <c r="C5" s="23">
        <f>SUM(Intensities!$F5:$I5)</f>
        <v>70.359465665450855</v>
      </c>
      <c r="D5" s="140">
        <f>Intensities!$J5+Intensities!$K5</f>
        <v>1283.1669601587141</v>
      </c>
      <c r="E5" s="23">
        <f>SUM(Intensities!L5:S5,Intensities!U5:V5)</f>
        <v>4236.8208945610968</v>
      </c>
      <c r="F5" s="141">
        <f t="shared" si="0"/>
        <v>9423.4173114536388</v>
      </c>
      <c r="G5" s="15"/>
      <c r="H5" s="90"/>
      <c r="I5" s="144"/>
      <c r="J5" s="144"/>
      <c r="K5" s="144"/>
      <c r="L5" s="144"/>
      <c r="M5" s="144"/>
      <c r="N5" s="145"/>
      <c r="Z5" s="72"/>
      <c r="AA5" s="142"/>
    </row>
    <row r="6" spans="1:27" x14ac:dyDescent="0.2">
      <c r="A6" s="17">
        <f t="shared" si="1"/>
        <v>1999</v>
      </c>
      <c r="B6" s="23">
        <f>SUM(Intensities!$B6:$E6,Intensities!T6)</f>
        <v>3841.6553358428605</v>
      </c>
      <c r="C6" s="23">
        <f>SUM(Intensities!$F6:$I6)</f>
        <v>74.66246111079117</v>
      </c>
      <c r="D6" s="140">
        <f>Intensities!$J6+Intensities!$K6</f>
        <v>1267.3909803239285</v>
      </c>
      <c r="E6" s="23">
        <f>SUM(Intensities!L6:S6,Intensities!U6:V6)</f>
        <v>4337.5402286077406</v>
      </c>
      <c r="F6" s="141">
        <f t="shared" si="0"/>
        <v>9521.2490058853218</v>
      </c>
      <c r="G6" s="15"/>
      <c r="H6" s="90"/>
      <c r="I6" s="144"/>
      <c r="J6" s="144"/>
      <c r="K6" s="144"/>
      <c r="L6" s="144"/>
      <c r="M6" s="144"/>
      <c r="N6" s="145"/>
      <c r="Z6" s="72"/>
      <c r="AA6" s="142"/>
    </row>
    <row r="7" spans="1:27" x14ac:dyDescent="0.2">
      <c r="A7" s="17">
        <f t="shared" si="1"/>
        <v>2000</v>
      </c>
      <c r="B7" s="23">
        <f>SUM(Intensities!$B7:$E7,Intensities!T7)</f>
        <v>3833.5920722222991</v>
      </c>
      <c r="C7" s="23">
        <f>SUM(Intensities!$F7:$I7)</f>
        <v>79.11085263170753</v>
      </c>
      <c r="D7" s="140">
        <f>Intensities!$J7+Intensities!$K7</f>
        <v>1256.6959468624163</v>
      </c>
      <c r="E7" s="23">
        <f>SUM(Intensities!L7:S7,Intensities!U7:V7)</f>
        <v>4395.9647033305155</v>
      </c>
      <c r="F7" s="141">
        <f t="shared" si="0"/>
        <v>9565.3635750469384</v>
      </c>
      <c r="G7" s="24"/>
      <c r="H7" s="90"/>
      <c r="I7" s="144"/>
      <c r="J7" s="144"/>
      <c r="K7" s="144"/>
      <c r="L7" s="144"/>
      <c r="M7" s="144"/>
      <c r="N7" s="146"/>
      <c r="Z7" s="72"/>
      <c r="AA7" s="142"/>
    </row>
    <row r="8" spans="1:27" x14ac:dyDescent="0.2">
      <c r="A8" s="17">
        <f t="shared" si="1"/>
        <v>2001</v>
      </c>
      <c r="B8" s="23">
        <f>SUM(Intensities!$B8:$E8,Intensities!T8)</f>
        <v>3866.3448898404181</v>
      </c>
      <c r="C8" s="23">
        <f>SUM(Intensities!$F8:$I8)</f>
        <v>73.543399123604615</v>
      </c>
      <c r="D8" s="140">
        <f>Intensities!$J8+Intensities!$K8</f>
        <v>1245.6831621878225</v>
      </c>
      <c r="E8" s="23">
        <f>SUM(Intensities!L8:S8,Intensities!U8:V8)</f>
        <v>4540.4634813811981</v>
      </c>
      <c r="F8" s="141">
        <f t="shared" si="0"/>
        <v>9726.0349325330426</v>
      </c>
      <c r="G8" s="24"/>
      <c r="H8" s="90"/>
      <c r="I8" s="144"/>
      <c r="J8" s="144"/>
      <c r="K8" s="144"/>
      <c r="L8" s="144"/>
      <c r="M8" s="144"/>
      <c r="N8" s="146"/>
      <c r="Z8" s="72"/>
      <c r="AA8" s="142"/>
    </row>
    <row r="9" spans="1:27" x14ac:dyDescent="0.2">
      <c r="A9" s="17">
        <f t="shared" si="1"/>
        <v>2002</v>
      </c>
      <c r="B9" s="23">
        <f>SUM(Intensities!$B9:$E9,Intensities!T9)</f>
        <v>3778.577937557282</v>
      </c>
      <c r="C9" s="23">
        <f>SUM(Intensities!$F9:$I9)</f>
        <v>76.148290638220288</v>
      </c>
      <c r="D9" s="140">
        <f>Intensities!$J9+Intensities!$K9</f>
        <v>1220.8040275719673</v>
      </c>
      <c r="E9" s="23">
        <f>SUM(Intensities!L9:S9,Intensities!U9:V9)</f>
        <v>4582.0712275774431</v>
      </c>
      <c r="F9" s="141">
        <f t="shared" si="0"/>
        <v>9657.6014833449117</v>
      </c>
      <c r="G9" s="27"/>
      <c r="H9" s="90"/>
      <c r="I9" s="144"/>
      <c r="J9" s="144"/>
      <c r="K9" s="144"/>
      <c r="L9" s="144"/>
      <c r="M9" s="144"/>
      <c r="N9" s="146"/>
      <c r="Z9" s="72"/>
      <c r="AA9" s="142"/>
    </row>
    <row r="10" spans="1:27" x14ac:dyDescent="0.2">
      <c r="A10" s="17">
        <f t="shared" si="1"/>
        <v>2003</v>
      </c>
      <c r="B10" s="23">
        <f>SUM(Intensities!$B10:$E10,Intensities!T10)</f>
        <v>3771.44134216878</v>
      </c>
      <c r="C10" s="23">
        <f>SUM(Intensities!$F10:$I10)</f>
        <v>80.110281001002605</v>
      </c>
      <c r="D10" s="140">
        <f>Intensities!$J10+Intensities!$K10</f>
        <v>1197.596554094258</v>
      </c>
      <c r="E10" s="23">
        <f>SUM(Intensities!L10:S10,Intensities!U10:V10)</f>
        <v>4557.7157642661678</v>
      </c>
      <c r="F10" s="141">
        <f t="shared" si="0"/>
        <v>9606.8639415302077</v>
      </c>
      <c r="G10" s="24"/>
      <c r="H10" s="160"/>
      <c r="I10" s="144"/>
      <c r="J10" s="144"/>
      <c r="K10" s="144"/>
      <c r="L10" s="144"/>
      <c r="M10" s="144"/>
      <c r="N10" s="146"/>
      <c r="Z10" s="72"/>
      <c r="AA10" s="142"/>
    </row>
    <row r="11" spans="1:27" x14ac:dyDescent="0.2">
      <c r="A11" s="17">
        <f t="shared" si="1"/>
        <v>2004</v>
      </c>
      <c r="B11" s="23">
        <f>SUM(Intensities!$B11:$E11,Intensities!T11)</f>
        <v>3821.3349031492953</v>
      </c>
      <c r="C11" s="23">
        <f>SUM(Intensities!$F11:$I11)</f>
        <v>81.632838774186325</v>
      </c>
      <c r="D11" s="140">
        <f>Intensities!$J11+Intensities!$K11</f>
        <v>1198.3290925007591</v>
      </c>
      <c r="E11" s="23">
        <f>SUM(Intensities!L11:S11,Intensities!U11:V11)</f>
        <v>4522.0318332181278</v>
      </c>
      <c r="F11" s="141">
        <f t="shared" si="0"/>
        <v>9623.3286676423686</v>
      </c>
      <c r="G11" s="27"/>
      <c r="H11" s="160"/>
      <c r="I11" s="144"/>
      <c r="J11" s="144"/>
      <c r="K11" s="144"/>
      <c r="L11" s="144"/>
      <c r="M11" s="144"/>
      <c r="N11" s="146"/>
      <c r="Z11" s="72"/>
      <c r="AA11" s="142"/>
    </row>
    <row r="12" spans="1:27" x14ac:dyDescent="0.2">
      <c r="A12" s="17">
        <f t="shared" si="1"/>
        <v>2005</v>
      </c>
      <c r="B12" s="23">
        <f>SUM(Intensities!$B12:$E12,Intensities!T12)</f>
        <v>3817.9877890181551</v>
      </c>
      <c r="C12" s="23">
        <f>SUM(Intensities!$F12:$I12)</f>
        <v>86.345506563793379</v>
      </c>
      <c r="D12" s="140">
        <f>Intensities!$J12+Intensities!$K12</f>
        <v>1183.6902124119283</v>
      </c>
      <c r="E12" s="23">
        <f>SUM(Intensities!L12:S12,Intensities!U12:V12)</f>
        <v>4512.7463079960926</v>
      </c>
      <c r="F12" s="141">
        <f t="shared" si="0"/>
        <v>9600.7698159899701</v>
      </c>
      <c r="G12" s="27"/>
      <c r="H12" s="160"/>
      <c r="I12" s="144"/>
      <c r="J12" s="144"/>
      <c r="K12" s="144"/>
      <c r="L12" s="144"/>
      <c r="M12" s="144"/>
      <c r="N12" s="146"/>
      <c r="Z12" s="72"/>
      <c r="AA12" s="142"/>
    </row>
    <row r="13" spans="1:27" x14ac:dyDescent="0.2">
      <c r="A13" s="17">
        <f t="shared" si="1"/>
        <v>2006</v>
      </c>
      <c r="B13" s="23">
        <f>SUM(Intensities!$B13:$E13,Intensities!T13)</f>
        <v>3834.2785919268831</v>
      </c>
      <c r="C13" s="23">
        <f>SUM(Intensities!$F13:$I13)</f>
        <v>90.49736185025489</v>
      </c>
      <c r="D13" s="140">
        <f>Intensities!$J13+Intensities!$K13</f>
        <v>1180.6702146263799</v>
      </c>
      <c r="E13" s="23">
        <f>SUM(Intensities!L13:S13,Intensities!U13:V13)</f>
        <v>4461.5118791241312</v>
      </c>
      <c r="F13" s="141">
        <f t="shared" si="0"/>
        <v>9566.9580475276489</v>
      </c>
      <c r="G13" s="27"/>
      <c r="H13" s="160"/>
      <c r="I13" s="144"/>
      <c r="J13" s="144"/>
      <c r="K13" s="144"/>
      <c r="L13" s="144"/>
      <c r="M13" s="144"/>
      <c r="N13" s="146"/>
      <c r="Z13" s="72"/>
      <c r="AA13" s="142"/>
    </row>
    <row r="14" spans="1:27" x14ac:dyDescent="0.2">
      <c r="A14" s="17">
        <f t="shared" si="1"/>
        <v>2007</v>
      </c>
      <c r="B14" s="23">
        <f>SUM(Intensities!$B14:$E14,Intensities!T14)</f>
        <v>3799.4342680290142</v>
      </c>
      <c r="C14" s="23">
        <f>SUM(Intensities!$F14:$I14)</f>
        <v>97.249979454982622</v>
      </c>
      <c r="D14" s="140">
        <f>Intensities!$J14+Intensities!$K14</f>
        <v>1185.6775454305164</v>
      </c>
      <c r="E14" s="23">
        <f>SUM(Intensities!L14:S14,Intensities!U14:V14)</f>
        <v>4443.6440323710458</v>
      </c>
      <c r="F14" s="141">
        <f t="shared" si="0"/>
        <v>9526.0058252855597</v>
      </c>
      <c r="G14" s="24"/>
      <c r="H14" s="160"/>
      <c r="I14" s="144"/>
      <c r="J14" s="144"/>
      <c r="K14" s="144"/>
      <c r="L14" s="144"/>
      <c r="M14" s="144"/>
      <c r="N14" s="146"/>
      <c r="Z14" s="72"/>
      <c r="AA14" s="142"/>
    </row>
    <row r="15" spans="1:27" x14ac:dyDescent="0.2">
      <c r="A15" s="17">
        <f t="shared" si="1"/>
        <v>2008</v>
      </c>
      <c r="B15" s="23">
        <f>SUM(Intensities!$B15:$E15,Intensities!T15)</f>
        <v>3797.6282168804937</v>
      </c>
      <c r="C15" s="23">
        <f>SUM(Intensities!$F15:$I15)</f>
        <v>103.32494479742269</v>
      </c>
      <c r="D15" s="140">
        <f>Intensities!$J15+Intensities!$K15</f>
        <v>1193.1307518988287</v>
      </c>
      <c r="E15" s="23">
        <f>SUM(Intensities!L15:S15,Intensities!U15:V15)</f>
        <v>4405.3902613461778</v>
      </c>
      <c r="F15" s="141">
        <f t="shared" si="0"/>
        <v>9499.4741749229233</v>
      </c>
      <c r="G15" s="27"/>
      <c r="H15" s="160"/>
      <c r="I15" s="144"/>
      <c r="J15" s="144"/>
      <c r="K15" s="144"/>
      <c r="L15" s="144"/>
      <c r="M15" s="144"/>
      <c r="N15" s="146"/>
      <c r="Z15" s="72"/>
      <c r="AA15" s="142"/>
    </row>
    <row r="16" spans="1:27" x14ac:dyDescent="0.2">
      <c r="A16" s="17">
        <f t="shared" si="1"/>
        <v>2009</v>
      </c>
      <c r="B16" s="23">
        <f>SUM(Intensities!$B16:$E16,Intensities!T16)</f>
        <v>3828.6943618843752</v>
      </c>
      <c r="C16" s="23">
        <f>SUM(Intensities!$F16:$I16)</f>
        <v>110.19379233233701</v>
      </c>
      <c r="D16" s="140">
        <f>Intensities!$J16+Intensities!$K16</f>
        <v>1189.8056108117885</v>
      </c>
      <c r="E16" s="23">
        <f>SUM(Intensities!L16:S16,Intensities!U16:V16)</f>
        <v>4352.5414366846153</v>
      </c>
      <c r="F16" s="141">
        <f t="shared" si="0"/>
        <v>9481.2352017131161</v>
      </c>
      <c r="G16" s="24"/>
      <c r="H16" s="160"/>
      <c r="I16" s="144"/>
      <c r="J16" s="144"/>
      <c r="K16" s="144"/>
      <c r="L16" s="144"/>
      <c r="M16" s="144"/>
      <c r="N16" s="146"/>
      <c r="Z16" s="72"/>
      <c r="AA16" s="142"/>
    </row>
    <row r="17" spans="1:27" x14ac:dyDescent="0.2">
      <c r="A17" s="17">
        <f t="shared" si="1"/>
        <v>2010</v>
      </c>
      <c r="B17" s="23">
        <f>SUM(Intensities!$B17:$E17,Intensities!T17)</f>
        <v>3878.2083279176331</v>
      </c>
      <c r="C17" s="23">
        <f>SUM(Intensities!$F17:$I17)</f>
        <v>118.71909216916382</v>
      </c>
      <c r="D17" s="140">
        <f>Intensities!$J17+Intensities!$K17</f>
        <v>1205.4152986409513</v>
      </c>
      <c r="E17" s="23">
        <f>SUM(Intensities!L17:S17,Intensities!U17:V17)</f>
        <v>4335.9069404783986</v>
      </c>
      <c r="F17" s="141">
        <f t="shared" si="0"/>
        <v>9538.249659206147</v>
      </c>
      <c r="G17" s="24"/>
      <c r="H17" s="160"/>
      <c r="I17" s="144"/>
      <c r="J17" s="144"/>
      <c r="K17" s="144"/>
      <c r="L17" s="144"/>
      <c r="M17" s="144"/>
      <c r="N17" s="146"/>
      <c r="Z17" s="72"/>
      <c r="AA17" s="142"/>
    </row>
    <row r="18" spans="1:27" x14ac:dyDescent="0.2">
      <c r="A18" s="17">
        <f t="shared" si="1"/>
        <v>2011</v>
      </c>
      <c r="B18" s="23">
        <f>SUM(Intensities!$B18:$E18,Intensities!T18)</f>
        <v>3896.3729171055861</v>
      </c>
      <c r="C18" s="23">
        <f>SUM(Intensities!$F18:$I18)</f>
        <v>128.90913772068612</v>
      </c>
      <c r="D18" s="140">
        <f>Intensities!$J18+Intensities!$K18</f>
        <v>1222.6613753091874</v>
      </c>
      <c r="E18" s="23">
        <f>SUM(Intensities!L18:S18,Intensities!U18:V18)</f>
        <v>4327.8544080104266</v>
      </c>
      <c r="F18" s="141">
        <f t="shared" si="0"/>
        <v>9575.7978381458852</v>
      </c>
      <c r="G18" s="24"/>
      <c r="H18" s="160"/>
      <c r="I18" s="144"/>
      <c r="J18" s="144"/>
      <c r="K18" s="144"/>
      <c r="L18" s="144"/>
      <c r="M18" s="144"/>
      <c r="N18" s="146"/>
      <c r="Z18" s="72"/>
      <c r="AA18" s="142"/>
    </row>
    <row r="19" spans="1:27" x14ac:dyDescent="0.2">
      <c r="A19" s="17">
        <f t="shared" si="1"/>
        <v>2012</v>
      </c>
      <c r="B19" s="23">
        <f>SUM(Intensities!$B19:$E19,Intensities!T19)</f>
        <v>3881.3968456147754</v>
      </c>
      <c r="C19" s="23">
        <f>SUM(Intensities!$F19:$I19)</f>
        <v>133.68203500708023</v>
      </c>
      <c r="D19" s="140">
        <f>Intensities!$J19+Intensities!$K19</f>
        <v>1240.2375539480713</v>
      </c>
      <c r="E19" s="23">
        <f>SUM(Intensities!L19:S19,Intensities!U19:V19)</f>
        <v>4318.3350869650394</v>
      </c>
      <c r="F19" s="141">
        <f t="shared" si="0"/>
        <v>9573.6515215349664</v>
      </c>
      <c r="G19" s="15"/>
      <c r="H19" s="160"/>
      <c r="I19" s="144"/>
      <c r="J19" s="144"/>
      <c r="K19" s="144"/>
      <c r="L19" s="144"/>
      <c r="M19" s="144"/>
      <c r="N19" s="145"/>
      <c r="Z19" s="72"/>
      <c r="AA19" s="142"/>
    </row>
    <row r="20" spans="1:27" x14ac:dyDescent="0.2">
      <c r="A20" s="17">
        <f t="shared" si="1"/>
        <v>2013</v>
      </c>
      <c r="B20" s="23">
        <f>SUM(Intensities!$B20:$E20,Intensities!T20)</f>
        <v>4004.7291641103275</v>
      </c>
      <c r="C20" s="23">
        <f>SUM(Intensities!$F20:$I20)</f>
        <v>151.20188969042078</v>
      </c>
      <c r="D20" s="140">
        <f>Intensities!$J20+Intensities!$K20</f>
        <v>1257.4978643048212</v>
      </c>
      <c r="E20" s="23">
        <f>SUM(Intensities!L20:S20,Intensities!U20:V20)</f>
        <v>4305.0115892447684</v>
      </c>
      <c r="F20" s="141">
        <f t="shared" si="0"/>
        <v>9718.4405073503385</v>
      </c>
      <c r="G20" s="15"/>
      <c r="H20" s="160"/>
      <c r="I20" s="144"/>
      <c r="J20" s="144"/>
      <c r="K20" s="144"/>
      <c r="L20" s="144"/>
      <c r="M20" s="144"/>
      <c r="N20" s="145"/>
      <c r="Z20" s="72"/>
      <c r="AA20" s="142"/>
    </row>
    <row r="21" spans="1:27" x14ac:dyDescent="0.2">
      <c r="A21" s="17">
        <f t="shared" si="1"/>
        <v>2014</v>
      </c>
      <c r="B21" s="23">
        <f>SUM(Intensities!$B21:$E21,Intensities!T21)</f>
        <v>4069.4810010096176</v>
      </c>
      <c r="C21" s="23">
        <f>SUM(Intensities!$F21:$I21)</f>
        <v>165.40947886397817</v>
      </c>
      <c r="D21" s="140">
        <f>Intensities!$J21+Intensities!$K21</f>
        <v>1274.6704699849552</v>
      </c>
      <c r="E21" s="23">
        <f>SUM(Intensities!L21:S21,Intensities!U21:V21)</f>
        <v>4288.5939697216181</v>
      </c>
      <c r="F21" s="141">
        <f t="shared" si="0"/>
        <v>9798.154919580169</v>
      </c>
      <c r="G21" s="15"/>
      <c r="H21" s="160"/>
      <c r="I21" s="144"/>
      <c r="J21" s="144"/>
      <c r="K21" s="144"/>
      <c r="L21" s="144"/>
      <c r="M21" s="144"/>
      <c r="N21" s="145"/>
      <c r="Z21" s="72"/>
      <c r="AA21" s="142"/>
    </row>
    <row r="22" spans="1:27" x14ac:dyDescent="0.2">
      <c r="A22" s="17">
        <f t="shared" si="1"/>
        <v>2015</v>
      </c>
      <c r="B22" s="23">
        <f>SUM(Intensities!$B22:$E22,Intensities!T22)</f>
        <v>4114.238246313681</v>
      </c>
      <c r="C22" s="23">
        <f>SUM(Intensities!$F22:$I22)</f>
        <v>186.00774060205754</v>
      </c>
      <c r="D22" s="140">
        <f>Intensities!$J22+Intensities!$K22</f>
        <v>1286.0597471180668</v>
      </c>
      <c r="E22" s="23">
        <f>SUM(Intensities!L22:S22,Intensities!U22:V22)</f>
        <v>4250.5621050545888</v>
      </c>
      <c r="F22" s="141">
        <f t="shared" si="0"/>
        <v>9836.8678390883942</v>
      </c>
      <c r="G22" s="15"/>
      <c r="H22" s="160"/>
      <c r="I22" s="144"/>
      <c r="J22" s="144"/>
      <c r="K22" s="144"/>
      <c r="L22" s="144"/>
      <c r="M22" s="144"/>
      <c r="N22" s="145"/>
      <c r="Z22" s="72"/>
      <c r="AA22" s="142"/>
    </row>
    <row r="23" spans="1:27" x14ac:dyDescent="0.2">
      <c r="A23" s="17">
        <f t="shared" si="1"/>
        <v>2016</v>
      </c>
      <c r="B23" s="23">
        <f>SUM(Intensities!$B23:$E23,Intensities!T23)</f>
        <v>4137.9347994128148</v>
      </c>
      <c r="C23" s="23">
        <f>SUM(Intensities!$F23:$I23)</f>
        <v>207.08276579766459</v>
      </c>
      <c r="D23" s="140">
        <f>Intensities!$J23+Intensities!$K23</f>
        <v>1302.2439983591034</v>
      </c>
      <c r="E23" s="23">
        <f>SUM(Intensities!L23:S23,Intensities!U23:V23)</f>
        <v>4174.047810560789</v>
      </c>
      <c r="F23" s="141">
        <f t="shared" si="0"/>
        <v>9821.309374130371</v>
      </c>
      <c r="G23" s="15"/>
      <c r="H23" s="160"/>
      <c r="I23" s="144"/>
      <c r="J23" s="144"/>
      <c r="K23" s="144"/>
      <c r="L23" s="144"/>
      <c r="M23" s="144"/>
      <c r="N23" s="145"/>
      <c r="Z23" s="72"/>
      <c r="AA23" s="142"/>
    </row>
    <row r="24" spans="1:27" x14ac:dyDescent="0.2">
      <c r="A24" s="17">
        <f t="shared" si="1"/>
        <v>2017</v>
      </c>
      <c r="B24" s="23">
        <f>SUM(Intensities!$B24:$E24,Intensities!T24)</f>
        <v>4167.8861219680721</v>
      </c>
      <c r="C24" s="23">
        <f>SUM(Intensities!$F24:$I24)</f>
        <v>228.02191654356511</v>
      </c>
      <c r="D24" s="140">
        <f>Intensities!$J24+Intensities!$K24</f>
        <v>1318.3765195056299</v>
      </c>
      <c r="E24" s="23">
        <f>SUM(Intensities!L24:S24,Intensities!U24:V24)</f>
        <v>4100.202711213803</v>
      </c>
      <c r="F24" s="141">
        <f>SUM(B24:C24,D24:E24)</f>
        <v>9814.487269231071</v>
      </c>
      <c r="G24" s="15"/>
      <c r="H24" s="160"/>
      <c r="I24" s="144"/>
      <c r="J24" s="144"/>
      <c r="K24" s="144"/>
      <c r="L24" s="144"/>
      <c r="M24" s="144"/>
      <c r="N24" s="145"/>
      <c r="Z24" s="72"/>
      <c r="AA24" s="142"/>
    </row>
    <row r="25" spans="1:27" x14ac:dyDescent="0.2">
      <c r="A25" s="17">
        <f t="shared" si="1"/>
        <v>2018</v>
      </c>
      <c r="B25" s="23">
        <f>SUM(Intensities!$B25:$E25,Intensities!T25)</f>
        <v>4198.3063246243792</v>
      </c>
      <c r="C25" s="23">
        <f>SUM(Intensities!$F25:$I25)</f>
        <v>248.34520030483142</v>
      </c>
      <c r="D25" s="140">
        <f>Intensities!$J25+Intensities!$K25</f>
        <v>1349.179725398257</v>
      </c>
      <c r="E25" s="23">
        <f>SUM(Intensities!L25:S25,Intensities!U25:V25)</f>
        <v>4053.3595998287647</v>
      </c>
      <c r="F25" s="141">
        <f t="shared" si="0"/>
        <v>9849.190850156232</v>
      </c>
      <c r="G25" s="15"/>
      <c r="H25" s="160"/>
      <c r="I25" s="144"/>
      <c r="J25" s="144"/>
      <c r="K25" s="144"/>
      <c r="L25" s="144"/>
      <c r="M25" s="144"/>
      <c r="N25" s="145"/>
      <c r="Z25" s="72"/>
      <c r="AA25" s="142"/>
    </row>
    <row r="26" spans="1:27" x14ac:dyDescent="0.2">
      <c r="A26" s="17">
        <f t="shared" si="1"/>
        <v>2019</v>
      </c>
      <c r="B26" s="23">
        <f>SUM(Intensities!$B26:$E26,Intensities!T26)</f>
        <v>4225.2355318824311</v>
      </c>
      <c r="C26" s="23">
        <f>SUM(Intensities!$F26:$I26)</f>
        <v>268.23965452985874</v>
      </c>
      <c r="D26" s="140">
        <f>Intensities!$J26+Intensities!$K26</f>
        <v>1379.884787993037</v>
      </c>
      <c r="E26" s="23">
        <f>SUM(Intensities!L26:S26,Intensities!U26:V26)</f>
        <v>4056.5194301935035</v>
      </c>
      <c r="F26" s="141">
        <f t="shared" si="0"/>
        <v>9929.8794045988307</v>
      </c>
      <c r="G26" s="15"/>
      <c r="H26" s="160"/>
      <c r="I26" s="144"/>
      <c r="J26" s="144"/>
      <c r="K26" s="144"/>
      <c r="L26" s="144"/>
      <c r="M26" s="144"/>
      <c r="N26" s="145"/>
      <c r="Z26" s="72"/>
      <c r="AA26" s="142"/>
    </row>
    <row r="27" spans="1:27" x14ac:dyDescent="0.2">
      <c r="A27" s="17">
        <f t="shared" si="1"/>
        <v>2020</v>
      </c>
      <c r="B27" s="23">
        <f>SUM(Intensities!$B27:$E27,Intensities!T27)</f>
        <v>4234.7409941878841</v>
      </c>
      <c r="C27" s="23">
        <f>SUM(Intensities!$F27:$I27)</f>
        <v>282.69825519321239</v>
      </c>
      <c r="D27" s="140">
        <f>Intensities!$J27+Intensities!$K27</f>
        <v>1399.656333386642</v>
      </c>
      <c r="E27" s="23">
        <f>SUM(Intensities!L27:S27,Intensities!U27:V27)</f>
        <v>4062.5161053449156</v>
      </c>
      <c r="F27" s="141">
        <f t="shared" si="0"/>
        <v>9979.6116881126545</v>
      </c>
      <c r="G27" s="15"/>
      <c r="H27" s="160"/>
      <c r="I27" s="144"/>
      <c r="J27" s="144"/>
      <c r="K27" s="144"/>
      <c r="L27" s="144"/>
      <c r="M27" s="144"/>
      <c r="N27" s="145"/>
      <c r="Z27" s="72"/>
      <c r="AA27" s="142"/>
    </row>
    <row r="28" spans="1:27" x14ac:dyDescent="0.2">
      <c r="A28" s="18">
        <v>2021</v>
      </c>
      <c r="B28" s="23">
        <f>SUM(Intensities!$B28:$E28,Intensities!T28)</f>
        <v>4279.1746835064714</v>
      </c>
      <c r="C28" s="23">
        <f>SUM(Intensities!$F28:$I28)</f>
        <v>296.90601484698129</v>
      </c>
      <c r="D28" s="140">
        <f>Intensities!$J28+Intensities!$K28</f>
        <v>1423.8816639801671</v>
      </c>
      <c r="E28" s="23">
        <f>SUM(Intensities!L28:S28,Intensities!U28:V28)</f>
        <v>4054.7291341327464</v>
      </c>
      <c r="F28" s="141">
        <f t="shared" si="0"/>
        <v>10054.691496466367</v>
      </c>
      <c r="G28" s="15"/>
      <c r="H28" s="160"/>
      <c r="I28" s="144"/>
      <c r="J28" s="144"/>
      <c r="K28" s="144"/>
      <c r="L28" s="144"/>
      <c r="M28" s="144"/>
      <c r="N28" s="145"/>
      <c r="Z28" s="72"/>
      <c r="AA28" s="142"/>
    </row>
    <row r="29" spans="1:27" x14ac:dyDescent="0.2">
      <c r="A29" s="18">
        <v>2022</v>
      </c>
      <c r="B29" s="23">
        <f>SUM(Intensities!$B29:$E29,Intensities!T29)</f>
        <v>4338.1693674677535</v>
      </c>
      <c r="C29" s="23">
        <f>SUM(Intensities!$F29:$I29)</f>
        <v>313.23075999040719</v>
      </c>
      <c r="D29" s="140">
        <f>Intensities!$J29+Intensities!$K29</f>
        <v>1452.2727309415634</v>
      </c>
      <c r="E29" s="23">
        <f>SUM(Intensities!L29:S29,Intensities!U29:V29)</f>
        <v>4041.4667276133773</v>
      </c>
      <c r="F29" s="141">
        <f t="shared" si="0"/>
        <v>10145.139586013102</v>
      </c>
      <c r="G29" s="15"/>
      <c r="H29" s="160"/>
      <c r="I29" s="144"/>
      <c r="J29" s="144"/>
      <c r="K29" s="144"/>
      <c r="L29" s="144"/>
      <c r="M29" s="144"/>
      <c r="N29" s="145"/>
      <c r="Z29" s="72"/>
      <c r="AA29" s="142"/>
    </row>
    <row r="30" spans="1:27" x14ac:dyDescent="0.2">
      <c r="A30" s="18">
        <v>2023</v>
      </c>
      <c r="B30" s="23">
        <f>SUM(Intensities!$B30:$E30,Intensities!T30)</f>
        <v>4389.673755829891</v>
      </c>
      <c r="C30" s="23">
        <f>SUM(Intensities!$F30:$I30)</f>
        <v>329.30997872187135</v>
      </c>
      <c r="D30" s="140">
        <f>Intensities!$J30+Intensities!$K30</f>
        <v>1479.0257124560746</v>
      </c>
      <c r="E30" s="23">
        <f>SUM(Intensities!L30:S30,Intensities!U30:V30)</f>
        <v>4025.3298584785807</v>
      </c>
      <c r="F30" s="141">
        <f t="shared" si="0"/>
        <v>10223.339305486417</v>
      </c>
      <c r="G30" s="15"/>
      <c r="H30" s="160"/>
      <c r="I30" s="144"/>
      <c r="J30" s="144"/>
      <c r="K30" s="144"/>
      <c r="L30" s="144"/>
      <c r="M30" s="144"/>
      <c r="N30" s="145"/>
      <c r="Z30" s="72"/>
      <c r="AA30" s="142"/>
    </row>
    <row r="31" spans="1:27" x14ac:dyDescent="0.2">
      <c r="A31" s="18">
        <v>2024</v>
      </c>
      <c r="B31" s="23">
        <f>SUM(Intensities!$B31:$E31,Intensities!T31)</f>
        <v>4492.2771390312173</v>
      </c>
      <c r="C31" s="23">
        <f>SUM(Intensities!$F31:$I31)</f>
        <v>343.98468854216287</v>
      </c>
      <c r="D31" s="140">
        <f>Intensities!$J31+Intensities!$K31</f>
        <v>1510.6163118049169</v>
      </c>
      <c r="E31" s="23">
        <f>SUM(Intensities!L31:S31,Intensities!U31:V31)</f>
        <v>4020.6293534917659</v>
      </c>
      <c r="F31" s="141">
        <f t="shared" si="0"/>
        <v>10367.507492870063</v>
      </c>
      <c r="G31" s="15"/>
      <c r="H31" s="160"/>
      <c r="I31" s="144"/>
      <c r="J31" s="144"/>
      <c r="K31" s="144"/>
      <c r="L31" s="144"/>
      <c r="M31" s="144"/>
      <c r="N31" s="145"/>
      <c r="Z31" s="72"/>
      <c r="AA31" s="142"/>
    </row>
    <row r="32" spans="1:27" x14ac:dyDescent="0.2">
      <c r="A32" s="18">
        <v>2025</v>
      </c>
      <c r="B32" s="23">
        <f>SUM(Intensities!$B32:$E32,Intensities!T32)</f>
        <v>4602.8606675029878</v>
      </c>
      <c r="C32" s="23">
        <f>SUM(Intensities!$F32:$I32)</f>
        <v>358.66949017847037</v>
      </c>
      <c r="D32" s="140">
        <f>Intensities!$J32+Intensities!$K32</f>
        <v>1537.6073668950946</v>
      </c>
      <c r="E32" s="23">
        <f>SUM(Intensities!L32:S32,Intensities!U32:V32)</f>
        <v>4014.87426305606</v>
      </c>
      <c r="F32" s="141">
        <f t="shared" si="0"/>
        <v>10514.011787632613</v>
      </c>
      <c r="G32" s="15"/>
      <c r="H32" s="160"/>
      <c r="I32" s="144"/>
      <c r="J32" s="144"/>
      <c r="K32" s="144"/>
      <c r="L32" s="144"/>
      <c r="M32" s="144"/>
      <c r="N32" s="145"/>
      <c r="Z32" s="72"/>
      <c r="AA32" s="142"/>
    </row>
    <row r="33" spans="1:27" x14ac:dyDescent="0.2">
      <c r="A33" s="18">
        <v>2026</v>
      </c>
      <c r="B33" s="23">
        <f>SUM(Intensities!$B33:$E33,Intensities!T33)</f>
        <v>4662.7287901130285</v>
      </c>
      <c r="C33" s="23">
        <f>SUM(Intensities!$F33:$I33)</f>
        <v>370.05213229202906</v>
      </c>
      <c r="D33" s="140">
        <f>Intensities!$J33+Intensities!$K33</f>
        <v>1551.1910759943371</v>
      </c>
      <c r="E33" s="23">
        <f>SUM(Intensities!L33:S33,Intensities!U33:V33)</f>
        <v>4017.8967139615775</v>
      </c>
      <c r="F33" s="141">
        <f t="shared" si="0"/>
        <v>10601.868712360972</v>
      </c>
      <c r="G33" s="15"/>
      <c r="H33" s="160"/>
      <c r="I33" s="144"/>
      <c r="J33" s="144"/>
      <c r="K33" s="147"/>
      <c r="L33" s="147"/>
      <c r="M33" s="147"/>
      <c r="N33" s="148"/>
      <c r="Z33" s="72"/>
      <c r="AA33" s="142"/>
    </row>
    <row r="34" spans="1:27" x14ac:dyDescent="0.2">
      <c r="A34" s="18">
        <v>2027</v>
      </c>
      <c r="B34" s="23">
        <f>SUM(Intensities!$B34:$E34,Intensities!T34)</f>
        <v>4699.0619318730041</v>
      </c>
      <c r="C34" s="23">
        <f>SUM(Intensities!$F34:$I34)</f>
        <v>376.59481051883233</v>
      </c>
      <c r="D34" s="140">
        <f>Intensities!$J34+Intensities!$K34</f>
        <v>1567.2369262267166</v>
      </c>
      <c r="E34" s="23">
        <f>SUM(Intensities!L34:S34,Intensities!U34:V34)</f>
        <v>4045.5805436067494</v>
      </c>
      <c r="F34" s="141">
        <f t="shared" ref="F34:F43" si="2">SUM(B34:C34,D34:E34)</f>
        <v>10688.474212225303</v>
      </c>
      <c r="G34" s="15"/>
      <c r="H34" s="160"/>
      <c r="I34" s="144"/>
      <c r="J34" s="144"/>
      <c r="K34" s="147"/>
      <c r="L34" s="147"/>
      <c r="M34" s="147"/>
      <c r="N34" s="148"/>
      <c r="Z34" s="72"/>
      <c r="AA34" s="142"/>
    </row>
    <row r="35" spans="1:27" x14ac:dyDescent="0.2">
      <c r="A35" s="18">
        <v>2028</v>
      </c>
      <c r="B35" s="23">
        <f>SUM(Intensities!$B35:$E35,Intensities!T35)</f>
        <v>4732.4837229273107</v>
      </c>
      <c r="C35" s="23">
        <f>SUM(Intensities!$F35:$I35)</f>
        <v>384.98364019969665</v>
      </c>
      <c r="D35" s="140">
        <f>Intensities!$J35+Intensities!$K35</f>
        <v>1581.7534129725002</v>
      </c>
      <c r="E35" s="23">
        <f>SUM(Intensities!L35:S35,Intensities!U35:V35)</f>
        <v>4060.1792207231028</v>
      </c>
      <c r="F35" s="141">
        <f t="shared" si="2"/>
        <v>10759.399996822609</v>
      </c>
      <c r="G35" s="15"/>
      <c r="H35" s="160"/>
      <c r="I35" s="144"/>
      <c r="J35" s="144"/>
      <c r="K35" s="147"/>
      <c r="L35" s="147"/>
      <c r="M35" s="147"/>
      <c r="N35" s="148"/>
      <c r="Z35" s="72"/>
      <c r="AA35" s="142"/>
    </row>
    <row r="36" spans="1:27" x14ac:dyDescent="0.2">
      <c r="A36" s="18">
        <v>2029</v>
      </c>
      <c r="B36" s="23">
        <f>SUM(Intensities!$B36:$E36,Intensities!T36)</f>
        <v>4759.0017607037462</v>
      </c>
      <c r="C36" s="23">
        <f>SUM(Intensities!$F36:$I36)</f>
        <v>392.91926787899979</v>
      </c>
      <c r="D36" s="140">
        <f>Intensities!$J36+Intensities!$K36</f>
        <v>1607.8106063452092</v>
      </c>
      <c r="E36" s="23">
        <f>SUM(Intensities!L36:S36,Intensities!U36:V36)</f>
        <v>4057.0899559899153</v>
      </c>
      <c r="F36" s="141">
        <f t="shared" si="2"/>
        <v>10816.821590917871</v>
      </c>
      <c r="G36" s="15"/>
      <c r="H36" s="160"/>
      <c r="I36" s="144"/>
      <c r="J36" s="144"/>
      <c r="K36" s="147"/>
      <c r="L36" s="147"/>
      <c r="M36" s="147"/>
      <c r="N36" s="148"/>
      <c r="Z36" s="72"/>
      <c r="AA36" s="142"/>
    </row>
    <row r="37" spans="1:27" x14ac:dyDescent="0.2">
      <c r="A37" s="18">
        <v>2030</v>
      </c>
      <c r="B37" s="23">
        <f>SUM(Intensities!$B37:$E37,Intensities!T37)</f>
        <v>4779.8615701180688</v>
      </c>
      <c r="C37" s="23">
        <f>SUM(Intensities!$F37:$I37)</f>
        <v>401.2165896075432</v>
      </c>
      <c r="D37" s="140">
        <f>Intensities!$J37+Intensities!$K37</f>
        <v>1623.0349069217225</v>
      </c>
      <c r="E37" s="23">
        <f>SUM(Intensities!L37:S37,Intensities!U37:V37)</f>
        <v>4026.1856695752404</v>
      </c>
      <c r="F37" s="141">
        <f t="shared" si="2"/>
        <v>10830.298736222576</v>
      </c>
      <c r="G37" s="15"/>
      <c r="H37" s="160"/>
      <c r="I37" s="144"/>
      <c r="J37" s="144"/>
      <c r="K37" s="147"/>
      <c r="L37" s="147"/>
      <c r="M37" s="147"/>
      <c r="N37" s="148"/>
      <c r="Z37" s="72"/>
      <c r="AA37" s="142"/>
    </row>
    <row r="38" spans="1:27" x14ac:dyDescent="0.2">
      <c r="A38" s="18">
        <v>2031</v>
      </c>
      <c r="B38" s="23">
        <f>SUM(Intensities!$B38:$E38,Intensities!T38)</f>
        <v>4809.2611798280086</v>
      </c>
      <c r="C38" s="23">
        <f>SUM(Intensities!$F38:$I38)</f>
        <v>409.34256722968644</v>
      </c>
      <c r="D38" s="140">
        <f>Intensities!$J38+Intensities!$K38</f>
        <v>1635.6931169989546</v>
      </c>
      <c r="E38" s="23">
        <f>SUM(Intensities!L38:S38,Intensities!U38:V38)</f>
        <v>3998.7310737119269</v>
      </c>
      <c r="F38" s="141">
        <f t="shared" si="2"/>
        <v>10853.027937768577</v>
      </c>
      <c r="G38" s="15"/>
      <c r="H38" s="160"/>
      <c r="I38" s="149"/>
      <c r="J38" s="147"/>
      <c r="K38" s="147"/>
      <c r="L38" s="147"/>
      <c r="M38" s="147"/>
      <c r="N38" s="148"/>
      <c r="Z38" s="72"/>
      <c r="AA38" s="142"/>
    </row>
    <row r="39" spans="1:27" x14ac:dyDescent="0.2">
      <c r="A39" s="18">
        <v>2032</v>
      </c>
      <c r="B39" s="23">
        <f>SUM(Intensities!$B39:$E39,Intensities!T39)</f>
        <v>4833.2162740548429</v>
      </c>
      <c r="C39" s="23">
        <f>SUM(Intensities!$F39:$I39)</f>
        <v>417.46572522720834</v>
      </c>
      <c r="D39" s="140">
        <f>Intensities!$J39+Intensities!$K39</f>
        <v>1646.7895519807885</v>
      </c>
      <c r="E39" s="23">
        <f>SUM(Intensities!L39:S39,Intensities!U39:V39)</f>
        <v>3969.4302598016602</v>
      </c>
      <c r="F39" s="141">
        <f t="shared" si="2"/>
        <v>10866.901811064499</v>
      </c>
      <c r="G39" s="15"/>
      <c r="H39" s="160"/>
      <c r="I39" s="149"/>
      <c r="J39" s="147"/>
      <c r="K39" s="147"/>
      <c r="L39" s="147"/>
      <c r="M39" s="147"/>
      <c r="N39" s="148"/>
      <c r="Z39" s="72"/>
      <c r="AA39" s="142"/>
    </row>
    <row r="40" spans="1:27" x14ac:dyDescent="0.2">
      <c r="A40" s="18">
        <v>2033</v>
      </c>
      <c r="B40" s="23">
        <f>SUM(Intensities!$B40:$E40,Intensities!T40)</f>
        <v>4858.8237093738244</v>
      </c>
      <c r="C40" s="23">
        <f>SUM(Intensities!$F40:$I40)</f>
        <v>426.52694060528137</v>
      </c>
      <c r="D40" s="140">
        <f>Intensities!$J40+Intensities!$K40</f>
        <v>1657.3959921844726</v>
      </c>
      <c r="E40" s="23">
        <f>SUM(Intensities!L40:S40,Intensities!U40:V40)</f>
        <v>3940.7535140671707</v>
      </c>
      <c r="F40" s="141">
        <f t="shared" si="2"/>
        <v>10883.500156230748</v>
      </c>
      <c r="G40" s="15"/>
      <c r="H40" s="160"/>
      <c r="I40" s="149"/>
      <c r="J40" s="147"/>
      <c r="K40" s="147"/>
      <c r="L40" s="147"/>
      <c r="M40" s="147"/>
      <c r="N40" s="148"/>
      <c r="Z40" s="72"/>
      <c r="AA40" s="142"/>
    </row>
    <row r="41" spans="1:27" x14ac:dyDescent="0.2">
      <c r="A41" s="18">
        <v>2034</v>
      </c>
      <c r="B41" s="23">
        <f>SUM(Intensities!$B41:$E41,Intensities!T41)</f>
        <v>4889.8607158361528</v>
      </c>
      <c r="C41" s="23">
        <f>SUM(Intensities!$F41:$I41)</f>
        <v>435.23924481643564</v>
      </c>
      <c r="D41" s="140">
        <f>Intensities!$J41+Intensities!$K41</f>
        <v>1667.5353184657172</v>
      </c>
      <c r="E41" s="23">
        <f>SUM(Intensities!L41:S41,Intensities!U41:V41)</f>
        <v>3914.2922270766448</v>
      </c>
      <c r="F41" s="141">
        <f t="shared" si="2"/>
        <v>10906.92750619495</v>
      </c>
      <c r="G41" s="15"/>
      <c r="H41" s="160"/>
      <c r="I41" s="149"/>
      <c r="J41" s="147"/>
      <c r="K41" s="147"/>
      <c r="L41" s="147"/>
      <c r="M41" s="147"/>
      <c r="N41" s="148"/>
      <c r="Z41" s="72"/>
      <c r="AA41" s="142"/>
    </row>
    <row r="42" spans="1:27" x14ac:dyDescent="0.2">
      <c r="A42" s="18">
        <v>2035</v>
      </c>
      <c r="B42" s="23">
        <f>SUM(Intensities!$B42:$E42,Intensities!T42)</f>
        <v>4920.3701457026264</v>
      </c>
      <c r="C42" s="23">
        <f>SUM(Intensities!$F42:$I42)</f>
        <v>444.18191942556803</v>
      </c>
      <c r="D42" s="140">
        <f>Intensities!$J42+Intensities!$K42</f>
        <v>1676.9607559318169</v>
      </c>
      <c r="E42" s="23">
        <f>SUM(Intensities!L42:S42,Intensities!U42:V42)</f>
        <v>3895.2320327924381</v>
      </c>
      <c r="F42" s="141">
        <f t="shared" si="2"/>
        <v>10936.744853852448</v>
      </c>
      <c r="G42" s="15"/>
      <c r="H42" s="160"/>
      <c r="I42" s="149"/>
      <c r="J42" s="147"/>
      <c r="K42" s="147"/>
      <c r="L42" s="147"/>
      <c r="M42" s="147"/>
      <c r="N42" s="148"/>
      <c r="Z42" s="72"/>
      <c r="AA42" s="142"/>
    </row>
    <row r="43" spans="1:27" x14ac:dyDescent="0.2">
      <c r="A43" s="18">
        <v>2036</v>
      </c>
      <c r="B43" s="23">
        <f>SUM(Intensities!$B43:$E43,Intensities!T43)</f>
        <v>4922.2071580540551</v>
      </c>
      <c r="C43" s="23">
        <f>SUM(Intensities!$F43:$I43)</f>
        <v>453.37999925596989</v>
      </c>
      <c r="D43" s="140">
        <f>Intensities!$J43+Intensities!$K43</f>
        <v>1686.8721382420624</v>
      </c>
      <c r="E43" s="23">
        <f>SUM(Intensities!L43:S43,Intensities!U43:V43)</f>
        <v>3885.044549396529</v>
      </c>
      <c r="F43" s="141">
        <f t="shared" si="2"/>
        <v>10947.503844948616</v>
      </c>
      <c r="G43" s="15"/>
      <c r="H43" s="160"/>
      <c r="I43" s="149"/>
      <c r="J43" s="147"/>
      <c r="K43" s="147"/>
      <c r="L43" s="147"/>
      <c r="M43" s="147"/>
      <c r="N43" s="148"/>
      <c r="Z43" s="72"/>
      <c r="AA43" s="142"/>
    </row>
    <row r="44" spans="1:27" x14ac:dyDescent="0.2">
      <c r="A44" s="18"/>
      <c r="B44" s="23"/>
      <c r="C44" s="23"/>
      <c r="D44" s="140"/>
      <c r="E44" s="23"/>
      <c r="F44" s="141"/>
      <c r="G44" s="15"/>
      <c r="H44" s="160"/>
      <c r="I44" s="149"/>
      <c r="J44" s="147"/>
      <c r="K44" s="147"/>
      <c r="L44" s="147"/>
      <c r="M44" s="147"/>
      <c r="N44" s="148"/>
      <c r="Z44" s="72"/>
      <c r="AA44" s="142"/>
    </row>
    <row r="45" spans="1:27" x14ac:dyDescent="0.2">
      <c r="A45" s="18"/>
      <c r="B45" s="23"/>
      <c r="C45" s="23"/>
      <c r="D45" s="140"/>
      <c r="E45" s="23"/>
      <c r="F45" s="141"/>
      <c r="G45" s="15"/>
      <c r="H45" s="160"/>
      <c r="I45" s="149"/>
      <c r="J45" s="147"/>
      <c r="K45" s="147"/>
      <c r="L45" s="147"/>
      <c r="M45" s="147"/>
      <c r="N45" s="148"/>
      <c r="Z45" s="72"/>
      <c r="AA45" s="142"/>
    </row>
    <row r="46" spans="1:27" x14ac:dyDescent="0.2">
      <c r="A46" s="18"/>
      <c r="B46" s="23"/>
      <c r="C46" s="23"/>
      <c r="D46" s="140"/>
      <c r="E46" s="23"/>
      <c r="F46" s="141"/>
      <c r="G46" s="15"/>
      <c r="H46" s="160"/>
      <c r="I46" s="149"/>
      <c r="J46" s="147"/>
      <c r="K46" s="147"/>
      <c r="L46" s="147"/>
      <c r="M46" s="147"/>
      <c r="N46" s="148"/>
      <c r="Z46" s="72"/>
      <c r="AA46" s="142"/>
    </row>
    <row r="47" spans="1:27" x14ac:dyDescent="0.2">
      <c r="A47" s="18"/>
      <c r="B47" s="23"/>
      <c r="C47" s="23"/>
      <c r="D47" s="140"/>
      <c r="E47" s="23"/>
      <c r="F47" s="141"/>
      <c r="G47" s="15"/>
      <c r="H47" s="160"/>
      <c r="I47" s="149"/>
      <c r="J47" s="147"/>
      <c r="K47" s="147"/>
      <c r="L47" s="147"/>
      <c r="M47" s="147"/>
      <c r="N47" s="148"/>
      <c r="Z47" s="72"/>
      <c r="AA47" s="142"/>
    </row>
    <row r="48" spans="1:27" x14ac:dyDescent="0.2">
      <c r="A48" s="18"/>
      <c r="B48" s="23"/>
      <c r="C48" s="23"/>
      <c r="D48" s="140"/>
      <c r="E48" s="23"/>
      <c r="F48" s="141"/>
      <c r="G48" s="15"/>
      <c r="I48" s="149"/>
      <c r="J48" s="147"/>
      <c r="K48" s="147"/>
      <c r="L48" s="147"/>
      <c r="M48" s="147"/>
      <c r="N48" s="148"/>
      <c r="Z48" s="72"/>
      <c r="AA48" s="142"/>
    </row>
    <row r="49" spans="1:27" x14ac:dyDescent="0.2">
      <c r="A49" s="18"/>
      <c r="B49" s="23"/>
      <c r="C49" s="23"/>
      <c r="D49" s="140"/>
      <c r="E49" s="23"/>
      <c r="F49" s="141"/>
      <c r="G49" s="15"/>
      <c r="I49" s="149"/>
      <c r="J49" s="147"/>
      <c r="K49" s="147"/>
      <c r="L49" s="147"/>
      <c r="M49" s="147"/>
      <c r="N49" s="148"/>
      <c r="Z49" s="72"/>
      <c r="AA49" s="142"/>
    </row>
    <row r="50" spans="1:27" x14ac:dyDescent="0.2">
      <c r="A50" s="18"/>
      <c r="B50" s="23"/>
      <c r="C50" s="23"/>
      <c r="D50" s="140"/>
      <c r="E50" s="23"/>
      <c r="F50" s="141"/>
      <c r="G50" s="15"/>
      <c r="I50" s="149"/>
      <c r="J50" s="147"/>
      <c r="K50" s="147"/>
      <c r="L50" s="147"/>
      <c r="M50" s="147"/>
      <c r="N50" s="148"/>
      <c r="Z50" s="72"/>
      <c r="AA50" s="142"/>
    </row>
    <row r="51" spans="1:27" x14ac:dyDescent="0.2">
      <c r="A51" s="18"/>
      <c r="B51" s="23"/>
      <c r="C51" s="23"/>
      <c r="D51" s="140"/>
      <c r="E51" s="23"/>
      <c r="F51" s="141"/>
      <c r="G51" s="15"/>
      <c r="I51" s="149"/>
      <c r="J51" s="147"/>
      <c r="K51" s="147"/>
      <c r="L51" s="147"/>
      <c r="M51" s="147"/>
      <c r="N51" s="148"/>
      <c r="Z51" s="72"/>
      <c r="AA51" s="142"/>
    </row>
    <row r="52" spans="1:27" x14ac:dyDescent="0.2">
      <c r="A52" s="18"/>
      <c r="B52" s="23"/>
      <c r="C52" s="23"/>
      <c r="D52" s="140"/>
      <c r="E52" s="23"/>
      <c r="F52" s="141"/>
      <c r="G52" s="15"/>
      <c r="I52" s="149"/>
      <c r="J52" s="147"/>
      <c r="K52" s="147"/>
      <c r="L52" s="147"/>
      <c r="M52" s="147"/>
      <c r="N52" s="148"/>
      <c r="Z52" s="72"/>
      <c r="AA52" s="142"/>
    </row>
    <row r="53" spans="1:27" x14ac:dyDescent="0.2">
      <c r="A53" s="18"/>
      <c r="B53" s="23"/>
      <c r="C53" s="23"/>
      <c r="D53" s="140"/>
      <c r="E53" s="23"/>
      <c r="F53" s="141"/>
      <c r="G53" s="15"/>
      <c r="I53" s="149"/>
      <c r="J53" s="147"/>
      <c r="K53" s="147"/>
      <c r="L53" s="147"/>
      <c r="M53" s="147"/>
      <c r="N53" s="148"/>
      <c r="Z53" s="72"/>
      <c r="AA53" s="142"/>
    </row>
    <row r="54" spans="1:27" x14ac:dyDescent="0.2">
      <c r="A54" s="18"/>
      <c r="B54" s="23"/>
      <c r="C54" s="23"/>
      <c r="D54" s="140"/>
      <c r="E54" s="23"/>
      <c r="F54" s="141"/>
      <c r="G54" s="15"/>
      <c r="I54" s="149"/>
      <c r="J54" s="147"/>
      <c r="K54" s="147"/>
      <c r="L54" s="147"/>
      <c r="M54" s="147"/>
      <c r="N54" s="148"/>
      <c r="Z54" s="72"/>
      <c r="AA54" s="142"/>
    </row>
    <row r="55" spans="1:27" x14ac:dyDescent="0.2">
      <c r="A55" s="18"/>
      <c r="B55" s="23"/>
      <c r="C55" s="23"/>
      <c r="D55" s="140"/>
      <c r="E55" s="23"/>
      <c r="F55" s="141"/>
      <c r="G55" s="15"/>
      <c r="I55" s="149"/>
      <c r="J55" s="147"/>
      <c r="K55" s="147"/>
      <c r="L55" s="147"/>
      <c r="M55" s="147"/>
      <c r="N55" s="148"/>
      <c r="Z55" s="72"/>
      <c r="AA55" s="142"/>
    </row>
    <row r="56" spans="1:27" x14ac:dyDescent="0.2">
      <c r="A56" s="18"/>
      <c r="B56" s="23"/>
      <c r="C56" s="23"/>
      <c r="D56" s="140"/>
      <c r="E56" s="23"/>
      <c r="F56" s="141"/>
      <c r="G56" s="15"/>
      <c r="I56" s="149"/>
      <c r="J56" s="147"/>
      <c r="K56" s="147"/>
      <c r="L56" s="147"/>
      <c r="M56" s="147"/>
      <c r="N56" s="148"/>
      <c r="Z56" s="72"/>
      <c r="AA56" s="142"/>
    </row>
    <row r="57" spans="1:27" x14ac:dyDescent="0.2">
      <c r="A57" s="18"/>
      <c r="B57" s="23"/>
      <c r="C57" s="23"/>
      <c r="D57" s="140"/>
      <c r="E57" s="23"/>
      <c r="F57" s="141"/>
      <c r="G57" s="15"/>
      <c r="I57" s="149"/>
      <c r="J57" s="147"/>
      <c r="K57" s="147"/>
      <c r="L57" s="147"/>
      <c r="M57" s="147"/>
      <c r="N57" s="148"/>
      <c r="Z57" s="72"/>
      <c r="AA57" s="142"/>
    </row>
    <row r="58" spans="1:27" x14ac:dyDescent="0.2">
      <c r="C58" s="72"/>
      <c r="D58" s="72"/>
      <c r="E58" s="72"/>
      <c r="F58" s="72"/>
    </row>
    <row r="60" spans="1:27" ht="15" x14ac:dyDescent="0.25">
      <c r="A60" s="260"/>
      <c r="B60" s="260"/>
      <c r="C60" s="260"/>
      <c r="D60" s="260"/>
      <c r="E60" s="260"/>
      <c r="F60" s="260"/>
    </row>
    <row r="61" spans="1:27" x14ac:dyDescent="0.2">
      <c r="A61" s="3"/>
      <c r="B61" s="139"/>
      <c r="C61" s="139"/>
      <c r="D61" s="139"/>
      <c r="E61" s="139"/>
      <c r="F61" s="3"/>
    </row>
    <row r="62" spans="1:27" x14ac:dyDescent="0.2">
      <c r="A62" s="17"/>
      <c r="B62" s="167"/>
      <c r="C62" s="167"/>
      <c r="D62" s="167"/>
      <c r="E62" s="167"/>
      <c r="F62" s="167"/>
      <c r="I62" s="160"/>
      <c r="J62" s="160"/>
      <c r="K62" s="160"/>
      <c r="L62" s="160"/>
      <c r="M62" s="160"/>
    </row>
    <row r="63" spans="1:27" x14ac:dyDescent="0.2">
      <c r="A63" s="17"/>
      <c r="B63" s="167"/>
      <c r="C63" s="167"/>
      <c r="D63" s="167"/>
      <c r="E63" s="167"/>
      <c r="F63" s="167"/>
      <c r="I63" s="160"/>
      <c r="J63" s="160"/>
      <c r="K63" s="160"/>
      <c r="L63" s="160"/>
      <c r="M63" s="160"/>
    </row>
    <row r="64" spans="1:27" x14ac:dyDescent="0.2">
      <c r="A64" s="17"/>
      <c r="B64" s="167"/>
      <c r="C64" s="167"/>
      <c r="D64" s="167"/>
      <c r="E64" s="167"/>
      <c r="F64" s="167"/>
      <c r="I64" s="160"/>
      <c r="J64" s="160"/>
      <c r="K64" s="160"/>
      <c r="L64" s="160"/>
      <c r="M64" s="160"/>
    </row>
    <row r="65" spans="1:13" x14ac:dyDescent="0.2">
      <c r="A65" s="17"/>
      <c r="B65" s="167"/>
      <c r="C65" s="167"/>
      <c r="D65" s="167"/>
      <c r="E65" s="167"/>
      <c r="F65" s="167"/>
      <c r="I65" s="160"/>
      <c r="J65" s="160"/>
      <c r="K65" s="160"/>
      <c r="L65" s="160"/>
      <c r="M65" s="160"/>
    </row>
    <row r="66" spans="1:13" x14ac:dyDescent="0.2">
      <c r="A66" s="17"/>
      <c r="B66" s="167"/>
      <c r="C66" s="167"/>
      <c r="D66" s="167"/>
      <c r="E66" s="167"/>
      <c r="F66" s="167"/>
      <c r="I66" s="160"/>
      <c r="J66" s="160"/>
      <c r="K66" s="160"/>
      <c r="L66" s="160"/>
      <c r="M66" s="160"/>
    </row>
    <row r="67" spans="1:13" x14ac:dyDescent="0.2">
      <c r="A67" s="17"/>
      <c r="B67" s="167"/>
      <c r="C67" s="167"/>
      <c r="D67" s="167"/>
      <c r="E67" s="167"/>
      <c r="F67" s="167"/>
      <c r="I67" s="160"/>
      <c r="J67" s="160"/>
      <c r="K67" s="160"/>
      <c r="L67" s="160"/>
      <c r="M67" s="160"/>
    </row>
    <row r="68" spans="1:13" x14ac:dyDescent="0.2">
      <c r="A68" s="17"/>
      <c r="B68" s="167"/>
      <c r="C68" s="167"/>
      <c r="D68" s="167"/>
      <c r="E68" s="167"/>
      <c r="F68" s="167"/>
      <c r="I68" s="160"/>
      <c r="J68" s="160"/>
      <c r="K68" s="160"/>
      <c r="L68" s="160"/>
      <c r="M68" s="160"/>
    </row>
    <row r="69" spans="1:13" x14ac:dyDescent="0.2">
      <c r="A69" s="17"/>
      <c r="B69" s="167"/>
      <c r="C69" s="167"/>
      <c r="D69" s="167"/>
      <c r="E69" s="167"/>
      <c r="F69" s="167"/>
      <c r="I69" s="160"/>
      <c r="J69" s="160"/>
      <c r="K69" s="160"/>
      <c r="L69" s="160"/>
      <c r="M69" s="160"/>
    </row>
    <row r="70" spans="1:13" x14ac:dyDescent="0.2">
      <c r="A70" s="17"/>
      <c r="B70" s="167"/>
      <c r="C70" s="167"/>
      <c r="D70" s="167"/>
      <c r="E70" s="167"/>
      <c r="F70" s="167"/>
      <c r="I70" s="160"/>
      <c r="J70" s="160"/>
      <c r="K70" s="160"/>
      <c r="L70" s="160"/>
      <c r="M70" s="160"/>
    </row>
    <row r="71" spans="1:13" x14ac:dyDescent="0.2">
      <c r="A71" s="17"/>
      <c r="B71" s="167"/>
      <c r="C71" s="167"/>
      <c r="D71" s="167"/>
      <c r="E71" s="167"/>
      <c r="F71" s="167"/>
      <c r="I71" s="160"/>
      <c r="J71" s="160"/>
      <c r="K71" s="160"/>
      <c r="L71" s="160"/>
      <c r="M71" s="160"/>
    </row>
    <row r="72" spans="1:13" x14ac:dyDescent="0.2">
      <c r="A72" s="17"/>
      <c r="B72" s="167"/>
      <c r="C72" s="167"/>
      <c r="D72" s="167"/>
      <c r="E72" s="167"/>
      <c r="F72" s="167"/>
      <c r="I72" s="160"/>
      <c r="J72" s="160"/>
      <c r="K72" s="160"/>
      <c r="L72" s="160"/>
      <c r="M72" s="160"/>
    </row>
    <row r="73" spans="1:13" x14ac:dyDescent="0.2">
      <c r="A73" s="17"/>
      <c r="B73" s="167"/>
      <c r="C73" s="167"/>
      <c r="D73" s="167"/>
      <c r="E73" s="167"/>
      <c r="F73" s="167"/>
      <c r="I73" s="160"/>
      <c r="J73" s="160"/>
      <c r="K73" s="160"/>
      <c r="L73" s="160"/>
      <c r="M73" s="160"/>
    </row>
    <row r="74" spans="1:13" x14ac:dyDescent="0.2">
      <c r="A74" s="17"/>
      <c r="B74" s="167"/>
      <c r="C74" s="167"/>
      <c r="D74" s="167"/>
      <c r="E74" s="167"/>
      <c r="F74" s="167"/>
      <c r="I74" s="160"/>
      <c r="J74" s="160"/>
      <c r="K74" s="160"/>
      <c r="L74" s="160"/>
      <c r="M74" s="160"/>
    </row>
    <row r="75" spans="1:13" x14ac:dyDescent="0.2">
      <c r="A75" s="17"/>
      <c r="B75" s="167"/>
      <c r="C75" s="167"/>
      <c r="D75" s="167"/>
      <c r="E75" s="167"/>
      <c r="F75" s="167"/>
      <c r="I75" s="160"/>
      <c r="J75" s="160"/>
      <c r="K75" s="160"/>
      <c r="L75" s="160"/>
      <c r="M75" s="160"/>
    </row>
    <row r="76" spans="1:13" x14ac:dyDescent="0.2">
      <c r="A76" s="17"/>
      <c r="B76" s="167"/>
      <c r="C76" s="167"/>
      <c r="D76" s="167"/>
      <c r="E76" s="167"/>
      <c r="F76" s="167"/>
      <c r="I76" s="160"/>
      <c r="J76" s="160"/>
      <c r="K76" s="160"/>
      <c r="L76" s="160"/>
      <c r="M76" s="160"/>
    </row>
    <row r="77" spans="1:13" x14ac:dyDescent="0.2">
      <c r="A77" s="17"/>
      <c r="B77" s="167"/>
      <c r="C77" s="167"/>
      <c r="D77" s="167"/>
      <c r="E77" s="167"/>
      <c r="F77" s="167"/>
      <c r="I77" s="160"/>
      <c r="J77" s="160"/>
      <c r="K77" s="160"/>
      <c r="L77" s="160"/>
      <c r="M77" s="160"/>
    </row>
    <row r="78" spans="1:13" x14ac:dyDescent="0.2">
      <c r="A78" s="17"/>
      <c r="B78" s="167"/>
      <c r="C78" s="167"/>
      <c r="D78" s="167"/>
      <c r="E78" s="167"/>
      <c r="F78" s="167"/>
      <c r="I78" s="160"/>
      <c r="J78" s="160"/>
      <c r="K78" s="160"/>
      <c r="L78" s="160"/>
      <c r="M78" s="160"/>
    </row>
    <row r="79" spans="1:13" x14ac:dyDescent="0.2">
      <c r="A79" s="17"/>
      <c r="B79" s="167"/>
      <c r="C79" s="167"/>
      <c r="D79" s="167"/>
      <c r="E79" s="167"/>
      <c r="F79" s="167"/>
      <c r="I79" s="160"/>
      <c r="J79" s="160"/>
      <c r="K79" s="160"/>
      <c r="L79" s="160"/>
      <c r="M79" s="160"/>
    </row>
    <row r="80" spans="1:13" x14ac:dyDescent="0.2">
      <c r="A80" s="17"/>
      <c r="B80" s="167"/>
      <c r="C80" s="167"/>
      <c r="D80" s="167"/>
      <c r="E80" s="167"/>
      <c r="F80" s="167"/>
      <c r="I80" s="160"/>
      <c r="J80" s="160"/>
      <c r="K80" s="160"/>
      <c r="L80" s="160"/>
      <c r="M80" s="160"/>
    </row>
    <row r="81" spans="1:13" x14ac:dyDescent="0.2">
      <c r="A81" s="17"/>
      <c r="B81" s="167"/>
      <c r="C81" s="167"/>
      <c r="D81" s="167"/>
      <c r="E81" s="167"/>
      <c r="F81" s="167"/>
      <c r="I81" s="160"/>
      <c r="J81" s="160"/>
      <c r="K81" s="160"/>
      <c r="L81" s="160"/>
      <c r="M81" s="160"/>
    </row>
    <row r="82" spans="1:13" x14ac:dyDescent="0.2">
      <c r="A82" s="17"/>
      <c r="B82" s="167"/>
      <c r="C82" s="167"/>
      <c r="D82" s="167"/>
      <c r="E82" s="167"/>
      <c r="F82" s="167"/>
      <c r="I82" s="160"/>
      <c r="J82" s="160"/>
      <c r="K82" s="160"/>
      <c r="L82" s="160"/>
      <c r="M82" s="160"/>
    </row>
    <row r="83" spans="1:13" x14ac:dyDescent="0.2">
      <c r="A83" s="17"/>
      <c r="B83" s="167"/>
      <c r="C83" s="167"/>
      <c r="D83" s="167"/>
      <c r="E83" s="167"/>
      <c r="F83" s="167"/>
      <c r="I83" s="160"/>
      <c r="J83" s="160"/>
      <c r="K83" s="160"/>
      <c r="L83" s="160"/>
      <c r="M83" s="160"/>
    </row>
    <row r="84" spans="1:13" x14ac:dyDescent="0.2">
      <c r="A84" s="17"/>
      <c r="B84" s="167"/>
      <c r="C84" s="167"/>
      <c r="D84" s="167"/>
      <c r="E84" s="167"/>
      <c r="F84" s="167"/>
      <c r="I84" s="160"/>
      <c r="J84" s="160"/>
      <c r="K84" s="160"/>
      <c r="L84" s="160"/>
      <c r="M84" s="160"/>
    </row>
    <row r="85" spans="1:13" x14ac:dyDescent="0.2">
      <c r="A85" s="17"/>
      <c r="B85" s="167"/>
      <c r="C85" s="167"/>
      <c r="D85" s="167"/>
      <c r="E85" s="167"/>
      <c r="F85" s="167"/>
      <c r="I85" s="160"/>
      <c r="J85" s="160"/>
      <c r="K85" s="160"/>
      <c r="L85" s="160"/>
      <c r="M85" s="160"/>
    </row>
    <row r="86" spans="1:13" x14ac:dyDescent="0.2">
      <c r="A86" s="17"/>
      <c r="B86" s="167"/>
      <c r="C86" s="167"/>
      <c r="D86" s="167"/>
      <c r="E86" s="167"/>
      <c r="F86" s="167"/>
      <c r="I86" s="160"/>
      <c r="J86" s="160"/>
      <c r="K86" s="160"/>
      <c r="L86" s="160"/>
      <c r="M86" s="160"/>
    </row>
    <row r="87" spans="1:13" x14ac:dyDescent="0.2">
      <c r="A87" s="17"/>
      <c r="B87" s="167"/>
      <c r="C87" s="167"/>
      <c r="D87" s="167"/>
      <c r="E87" s="167"/>
      <c r="F87" s="167"/>
      <c r="I87" s="160"/>
      <c r="J87" s="160"/>
      <c r="K87" s="160"/>
      <c r="L87" s="160"/>
      <c r="M87" s="160"/>
    </row>
    <row r="88" spans="1:13" x14ac:dyDescent="0.2">
      <c r="A88" s="18"/>
      <c r="B88" s="167"/>
      <c r="C88" s="167"/>
      <c r="D88" s="167"/>
      <c r="E88" s="167"/>
      <c r="F88" s="167"/>
      <c r="I88" s="160"/>
      <c r="J88" s="160"/>
      <c r="K88" s="160"/>
      <c r="L88" s="160"/>
      <c r="M88" s="160"/>
    </row>
    <row r="89" spans="1:13" x14ac:dyDescent="0.2">
      <c r="A89" s="18"/>
      <c r="B89" s="167"/>
      <c r="C89" s="167"/>
      <c r="D89" s="167"/>
      <c r="E89" s="167"/>
      <c r="F89" s="167"/>
      <c r="I89" s="160"/>
      <c r="J89" s="160"/>
      <c r="K89" s="160"/>
      <c r="L89" s="160"/>
      <c r="M89" s="160"/>
    </row>
    <row r="90" spans="1:13" x14ac:dyDescent="0.2">
      <c r="A90" s="18"/>
      <c r="B90" s="167"/>
      <c r="C90" s="167"/>
      <c r="D90" s="167"/>
      <c r="E90" s="167"/>
      <c r="F90" s="167"/>
      <c r="I90" s="160"/>
      <c r="J90" s="160"/>
      <c r="K90" s="160"/>
      <c r="L90" s="160"/>
      <c r="M90" s="160"/>
    </row>
    <row r="91" spans="1:13" x14ac:dyDescent="0.2">
      <c r="A91" s="18"/>
      <c r="B91" s="167"/>
      <c r="C91" s="167"/>
      <c r="D91" s="167"/>
      <c r="E91" s="167"/>
      <c r="F91" s="167"/>
      <c r="I91" s="160"/>
      <c r="J91" s="160"/>
      <c r="K91" s="160"/>
      <c r="L91" s="160"/>
      <c r="M91" s="160"/>
    </row>
    <row r="92" spans="1:13" x14ac:dyDescent="0.2">
      <c r="A92" s="18"/>
      <c r="B92" s="167"/>
      <c r="C92" s="167"/>
      <c r="D92" s="167"/>
      <c r="E92" s="167"/>
      <c r="F92" s="167"/>
      <c r="I92" s="160"/>
      <c r="J92" s="160"/>
      <c r="K92" s="160"/>
      <c r="L92" s="160"/>
      <c r="M92" s="160"/>
    </row>
    <row r="93" spans="1:13" x14ac:dyDescent="0.2">
      <c r="A93" s="18"/>
      <c r="B93" s="167"/>
      <c r="C93" s="167"/>
      <c r="D93" s="167"/>
      <c r="E93" s="167"/>
      <c r="F93" s="167"/>
      <c r="I93" s="160"/>
      <c r="J93" s="160"/>
      <c r="K93" s="160"/>
      <c r="L93" s="160"/>
      <c r="M93" s="160"/>
    </row>
    <row r="94" spans="1:13" x14ac:dyDescent="0.2">
      <c r="A94" s="18"/>
      <c r="B94" s="167"/>
      <c r="C94" s="167"/>
      <c r="D94" s="167"/>
      <c r="E94" s="167"/>
      <c r="F94" s="167"/>
      <c r="I94" s="160"/>
      <c r="J94" s="160"/>
      <c r="K94" s="160"/>
      <c r="L94" s="160"/>
      <c r="M94" s="160"/>
    </row>
    <row r="95" spans="1:13" x14ac:dyDescent="0.2">
      <c r="A95" s="18"/>
      <c r="B95" s="167"/>
      <c r="C95" s="167"/>
      <c r="D95" s="167"/>
      <c r="E95" s="167"/>
      <c r="F95" s="167"/>
      <c r="I95" s="160"/>
      <c r="J95" s="160"/>
      <c r="K95" s="160"/>
      <c r="L95" s="160"/>
      <c r="M95" s="160"/>
    </row>
    <row r="96" spans="1:13" x14ac:dyDescent="0.2">
      <c r="A96" s="18"/>
      <c r="B96" s="167"/>
      <c r="C96" s="167"/>
      <c r="D96" s="167"/>
      <c r="E96" s="167"/>
      <c r="F96" s="167"/>
      <c r="I96" s="160"/>
      <c r="J96" s="160"/>
      <c r="K96" s="160"/>
      <c r="L96" s="160"/>
      <c r="M96" s="160"/>
    </row>
    <row r="97" spans="1:13" x14ac:dyDescent="0.2">
      <c r="A97" s="18"/>
      <c r="B97" s="167"/>
      <c r="C97" s="167"/>
      <c r="D97" s="167"/>
      <c r="E97" s="167"/>
      <c r="F97" s="167"/>
      <c r="I97" s="160"/>
      <c r="J97" s="160"/>
      <c r="K97" s="160"/>
      <c r="L97" s="160"/>
      <c r="M97" s="160"/>
    </row>
    <row r="98" spans="1:13" x14ac:dyDescent="0.2">
      <c r="A98" s="18"/>
      <c r="B98" s="167"/>
      <c r="C98" s="167"/>
      <c r="D98" s="167"/>
      <c r="E98" s="167"/>
      <c r="F98" s="167"/>
      <c r="I98" s="160"/>
      <c r="J98" s="160"/>
      <c r="K98" s="160"/>
      <c r="L98" s="160"/>
      <c r="M98" s="160"/>
    </row>
    <row r="99" spans="1:13" x14ac:dyDescent="0.2">
      <c r="A99" s="18"/>
      <c r="B99" s="167"/>
      <c r="C99" s="167"/>
      <c r="D99" s="167"/>
      <c r="E99" s="167"/>
      <c r="F99" s="167"/>
      <c r="I99" s="160"/>
      <c r="J99" s="160"/>
      <c r="K99" s="160"/>
      <c r="L99" s="160"/>
      <c r="M99" s="160"/>
    </row>
    <row r="100" spans="1:13" x14ac:dyDescent="0.2">
      <c r="A100" s="18"/>
      <c r="B100" s="167"/>
      <c r="C100" s="167"/>
      <c r="D100" s="167"/>
      <c r="E100" s="167"/>
      <c r="F100" s="167"/>
      <c r="I100" s="160"/>
      <c r="J100" s="160"/>
      <c r="K100" s="160"/>
      <c r="L100" s="160"/>
      <c r="M100" s="160"/>
    </row>
    <row r="101" spans="1:13" x14ac:dyDescent="0.2">
      <c r="A101" s="18"/>
      <c r="B101" s="167"/>
      <c r="C101" s="167"/>
      <c r="D101" s="167"/>
      <c r="E101" s="167"/>
      <c r="F101" s="167"/>
      <c r="I101" s="160"/>
      <c r="J101" s="160"/>
      <c r="K101" s="160"/>
      <c r="L101" s="160"/>
      <c r="M101" s="160"/>
    </row>
    <row r="102" spans="1:13" x14ac:dyDescent="0.2">
      <c r="A102" s="18"/>
      <c r="B102" s="167"/>
      <c r="C102" s="167"/>
      <c r="D102" s="167"/>
      <c r="E102" s="167"/>
      <c r="F102" s="167"/>
      <c r="I102" s="160"/>
      <c r="J102" s="160"/>
      <c r="K102" s="160"/>
      <c r="L102" s="160"/>
      <c r="M102" s="160"/>
    </row>
    <row r="103" spans="1:13" x14ac:dyDescent="0.2">
      <c r="A103" s="18"/>
      <c r="B103" s="167"/>
      <c r="C103" s="167"/>
      <c r="D103" s="167"/>
      <c r="E103" s="167"/>
      <c r="F103" s="167"/>
    </row>
    <row r="104" spans="1:13" x14ac:dyDescent="0.2">
      <c r="A104" s="18"/>
      <c r="B104" s="167"/>
      <c r="C104" s="167"/>
      <c r="D104" s="167"/>
      <c r="E104" s="167"/>
      <c r="F104" s="167"/>
    </row>
    <row r="105" spans="1:13" x14ac:dyDescent="0.2">
      <c r="A105" s="18"/>
      <c r="B105" s="167"/>
      <c r="C105" s="167"/>
      <c r="D105" s="167"/>
      <c r="E105" s="167"/>
      <c r="F105" s="167"/>
    </row>
    <row r="106" spans="1:13" x14ac:dyDescent="0.2">
      <c r="A106" s="18"/>
      <c r="B106" s="167"/>
      <c r="C106" s="167"/>
      <c r="D106" s="167"/>
      <c r="E106" s="167"/>
      <c r="F106" s="167"/>
    </row>
    <row r="107" spans="1:13" x14ac:dyDescent="0.2">
      <c r="A107" s="18"/>
      <c r="B107" s="167"/>
      <c r="C107" s="167"/>
      <c r="D107" s="167"/>
      <c r="E107" s="167"/>
      <c r="F107" s="167"/>
    </row>
    <row r="108" spans="1:13" x14ac:dyDescent="0.2">
      <c r="A108" s="18"/>
      <c r="B108" s="167"/>
      <c r="C108" s="167"/>
      <c r="D108" s="167"/>
      <c r="E108" s="167"/>
      <c r="F108" s="167"/>
    </row>
    <row r="109" spans="1:13" x14ac:dyDescent="0.2">
      <c r="A109" s="18"/>
      <c r="B109" s="167"/>
      <c r="C109" s="167"/>
      <c r="D109" s="167"/>
      <c r="E109" s="167"/>
      <c r="F109" s="167"/>
    </row>
    <row r="110" spans="1:13" x14ac:dyDescent="0.2">
      <c r="A110" s="18"/>
      <c r="B110" s="167"/>
      <c r="C110" s="167"/>
      <c r="D110" s="167"/>
      <c r="E110" s="167"/>
      <c r="F110" s="167"/>
    </row>
    <row r="111" spans="1:13" x14ac:dyDescent="0.2">
      <c r="A111" s="18"/>
      <c r="B111" s="167"/>
      <c r="C111" s="167"/>
      <c r="D111" s="167"/>
      <c r="E111" s="167"/>
      <c r="F111" s="167"/>
    </row>
    <row r="112" spans="1:13" x14ac:dyDescent="0.2">
      <c r="A112" s="18"/>
      <c r="B112" s="167"/>
      <c r="C112" s="167"/>
      <c r="D112" s="167"/>
      <c r="E112" s="167"/>
      <c r="F112" s="167"/>
    </row>
    <row r="113" spans="1:6" x14ac:dyDescent="0.2">
      <c r="A113" s="18"/>
      <c r="B113" s="167"/>
      <c r="C113" s="167"/>
      <c r="D113" s="167"/>
      <c r="E113" s="167"/>
      <c r="F113" s="167"/>
    </row>
    <row r="114" spans="1:6" x14ac:dyDescent="0.2">
      <c r="A114" s="18"/>
      <c r="B114" s="167"/>
      <c r="C114" s="167"/>
      <c r="D114" s="167"/>
      <c r="E114" s="167"/>
      <c r="F114" s="167"/>
    </row>
    <row r="115" spans="1:6" x14ac:dyDescent="0.2">
      <c r="A115" s="18"/>
      <c r="B115" s="167"/>
      <c r="C115" s="167"/>
      <c r="D115" s="167"/>
      <c r="E115" s="167"/>
      <c r="F115" s="167"/>
    </row>
    <row r="116" spans="1:6" x14ac:dyDescent="0.2">
      <c r="A116" s="18"/>
      <c r="B116" s="167"/>
      <c r="C116" s="167"/>
      <c r="D116" s="167"/>
      <c r="E116" s="167"/>
      <c r="F116" s="167"/>
    </row>
    <row r="117" spans="1:6" x14ac:dyDescent="0.2">
      <c r="A117" s="18"/>
      <c r="B117" s="167"/>
      <c r="C117" s="167"/>
      <c r="D117" s="167"/>
      <c r="E117" s="167"/>
      <c r="F117" s="167"/>
    </row>
  </sheetData>
  <mergeCells count="1">
    <mergeCell ref="A60:F60"/>
  </mergeCells>
  <phoneticPr fontId="0" type="noConversion"/>
  <printOptions gridLines="1"/>
  <pageMargins left="0.75" right="0.75" top="0.51" bottom="0.21" header="0.5" footer="0.17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74"/>
  <sheetViews>
    <sheetView zoomScaleNormal="100" workbookViewId="0">
      <pane xSplit="1" ySplit="1" topLeftCell="Y14" activePane="bottomRight" state="frozenSplit"/>
      <selection pane="topRight" activeCell="B1" sqref="B1"/>
      <selection pane="bottomLeft" activeCell="A2" sqref="A2"/>
      <selection pane="bottomRight" activeCell="AM37" sqref="AM37"/>
    </sheetView>
  </sheetViews>
  <sheetFormatPr defaultColWidth="9.28515625" defaultRowHeight="12.75" x14ac:dyDescent="0.2"/>
  <cols>
    <col min="1" max="1" width="5.7109375" bestFit="1" customWidth="1"/>
    <col min="2" max="2" width="6.5703125" style="16" bestFit="1" customWidth="1"/>
    <col min="3" max="3" width="9.7109375" style="16" customWidth="1"/>
    <col min="4" max="4" width="9" style="16" customWidth="1"/>
    <col min="5" max="5" width="7.42578125" style="16" customWidth="1"/>
    <col min="6" max="6" width="7.7109375" style="16" customWidth="1"/>
    <col min="7" max="7" width="7.28515625" style="16" bestFit="1" customWidth="1"/>
    <col min="8" max="8" width="7.28515625" style="16" customWidth="1"/>
    <col min="9" max="9" width="5.5703125" style="16" customWidth="1"/>
    <col min="10" max="10" width="14.5703125" style="16" bestFit="1" customWidth="1"/>
    <col min="11" max="11" width="10.5703125" style="16" bestFit="1" customWidth="1"/>
    <col min="12" max="12" width="7.28515625" style="16" customWidth="1"/>
    <col min="13" max="13" width="9.28515625" style="16" bestFit="1" customWidth="1"/>
    <col min="14" max="15" width="6.5703125" style="16" bestFit="1" customWidth="1"/>
    <col min="16" max="16" width="6.5703125" style="16" customWidth="1"/>
    <col min="17" max="17" width="7.5703125" style="16" bestFit="1" customWidth="1"/>
    <col min="18" max="19" width="6.5703125" style="16" bestFit="1" customWidth="1"/>
    <col min="20" max="20" width="8.5703125" style="16" bestFit="1" customWidth="1"/>
    <col min="21" max="21" width="9.28515625" style="16" bestFit="1" customWidth="1"/>
    <col min="22" max="22" width="8.28515625" style="16" bestFit="1" customWidth="1"/>
    <col min="23" max="24" width="8.28515625" style="16" customWidth="1"/>
    <col min="30" max="30" width="16.28515625" bestFit="1" customWidth="1"/>
    <col min="31" max="31" width="13.28515625" bestFit="1" customWidth="1"/>
    <col min="32" max="32" width="16.7109375" bestFit="1" customWidth="1"/>
    <col min="34" max="34" width="15" bestFit="1" customWidth="1"/>
    <col min="48" max="48" width="9.42578125" bestFit="1" customWidth="1"/>
  </cols>
  <sheetData>
    <row r="1" spans="1:38" x14ac:dyDescent="0.2">
      <c r="A1" s="3" t="s">
        <v>15</v>
      </c>
      <c r="B1" s="25" t="s">
        <v>0</v>
      </c>
      <c r="C1" s="25" t="s">
        <v>1</v>
      </c>
      <c r="D1" s="25" t="s">
        <v>229</v>
      </c>
      <c r="E1" s="25" t="s">
        <v>117</v>
      </c>
      <c r="F1" s="25" t="s">
        <v>2</v>
      </c>
      <c r="G1" s="25" t="s">
        <v>3</v>
      </c>
      <c r="H1" s="25" t="s">
        <v>125</v>
      </c>
      <c r="I1" s="25" t="s">
        <v>4</v>
      </c>
      <c r="J1" s="25" t="s">
        <v>236</v>
      </c>
      <c r="K1" s="25" t="s">
        <v>237</v>
      </c>
      <c r="L1" s="25" t="s">
        <v>6</v>
      </c>
      <c r="M1" s="25" t="s">
        <v>7</v>
      </c>
      <c r="N1" s="25" t="s">
        <v>8</v>
      </c>
      <c r="O1" s="25" t="s">
        <v>9</v>
      </c>
      <c r="P1" s="25" t="s">
        <v>10</v>
      </c>
      <c r="Q1" s="25" t="s">
        <v>11</v>
      </c>
      <c r="R1" s="25" t="s">
        <v>12</v>
      </c>
      <c r="S1" s="25" t="s">
        <v>82</v>
      </c>
      <c r="T1" s="25" t="s">
        <v>126</v>
      </c>
      <c r="U1" s="25" t="s">
        <v>13</v>
      </c>
      <c r="V1" s="25" t="s">
        <v>14</v>
      </c>
      <c r="W1" s="25" t="s">
        <v>129</v>
      </c>
      <c r="X1" s="25" t="s">
        <v>130</v>
      </c>
      <c r="Y1" s="25"/>
      <c r="Z1" s="25" t="s">
        <v>17</v>
      </c>
      <c r="AA1" s="25" t="s">
        <v>172</v>
      </c>
      <c r="AB1" s="25" t="s">
        <v>159</v>
      </c>
      <c r="AC1" s="25" t="s">
        <v>173</v>
      </c>
      <c r="AD1" s="25" t="s">
        <v>212</v>
      </c>
      <c r="AE1" s="251" t="s">
        <v>249</v>
      </c>
      <c r="AF1" s="251" t="s">
        <v>250</v>
      </c>
      <c r="AG1" s="121" t="s">
        <v>217</v>
      </c>
      <c r="AH1" s="121" t="s">
        <v>218</v>
      </c>
      <c r="AI1" s="121" t="s">
        <v>130</v>
      </c>
      <c r="AJ1" s="121" t="s">
        <v>209</v>
      </c>
      <c r="AK1" s="25"/>
      <c r="AL1" s="25"/>
    </row>
    <row r="2" spans="1:38" x14ac:dyDescent="0.2">
      <c r="A2" s="17">
        <v>1995</v>
      </c>
      <c r="B2" s="45">
        <f>Calibration!B$13*StructuralVars!$J2*(Shares!B2/Efficiencies!B2)/(Shares!B$27/Efficiencies!B$27)</f>
        <v>3281.7115423032001</v>
      </c>
      <c r="C2" s="45">
        <f>Calibration!C$13*StructuralVars!$K2*(Shares!D2/Efficiencies!C2)/(Shares!D$27/Efficiencies!C$27)</f>
        <v>164.86955825265335</v>
      </c>
      <c r="D2" s="45">
        <v>0</v>
      </c>
      <c r="E2" s="45">
        <f>Calibration!E$13*StructuralVars!J2*(Shares!I2/(1/Efficiencies!E2))/(Shares!I$27/(1/Efficiencies!E$27))</f>
        <v>322.63655445921984</v>
      </c>
      <c r="F2" s="45">
        <f>Calibration!F$13*StructuralVars!$L2*(Shares!J2/Efficiencies!F2)/(Shares!J$27/Efficiencies!F$27)</f>
        <v>40.526539971730884</v>
      </c>
      <c r="G2" s="45">
        <f>Calibration!G$13*StructuralVars!$L2*(Shares!K2/Efficiencies!G2)/(Shares!K$27/Efficiencies!G$27)</f>
        <v>15.64341627558635</v>
      </c>
      <c r="H2" s="45">
        <v>0</v>
      </c>
      <c r="I2" s="45">
        <f>Calibration!I$13*StructuralVars!$L2*(Shares!M2/Efficiencies!I2)/(Shares!M$27/Efficiencies!I$27)</f>
        <v>7.0723978109997558</v>
      </c>
      <c r="J2" s="45">
        <f>Calibration!J$13*(Shares!O2/Efficiencies!J2)/(Shares!O$27/Efficiencies!J$27)</f>
        <v>1305.8898332483714</v>
      </c>
      <c r="K2" s="45">
        <v>0</v>
      </c>
      <c r="L2" s="45">
        <f>Calibration!K$13*(Shares!Q2/(1/Efficiencies!K2))/(Shares!Q$27/(1/Efficiencies!K$27))</f>
        <v>430.10879936853394</v>
      </c>
      <c r="M2" s="45">
        <f>Calibration!L$13*(Shares!R2/(1/Efficiencies!L2))/(Shares!R$27/(1/Efficiencies!L$27))</f>
        <v>571.0190277435571</v>
      </c>
      <c r="N2" s="45">
        <f>Calibration!M$13*(Shares!S2/(1/Efficiencies!M2))/(Shares!S$27/(1/Efficiencies!M$27))</f>
        <v>59.316946443571105</v>
      </c>
      <c r="O2" s="45">
        <f>Calibration!N$13*(Shares!T2/(1/Efficiencies!N2))/(Shares!T$27/(1/Efficiencies!N$27))</f>
        <v>331.08527229986919</v>
      </c>
      <c r="P2" s="45">
        <f>Calibration!O$13*(Shares!U2/Efficiencies!O2)/(Shares!U$27/Efficiencies!O$27)</f>
        <v>37.768269279290855</v>
      </c>
      <c r="Q2" s="45">
        <f>Calibration!P$13*(Shares!V2/(1/Efficiencies!P2))/(Shares!V$27/(1/Efficiencies!P$27))</f>
        <v>41.212480021666096</v>
      </c>
      <c r="R2" s="45">
        <f>Calibration!Q$13*(Shares!W2/Efficiencies!Q2)/(Shares!W$27/Efficiencies!Q$27)</f>
        <v>591.80948705974401</v>
      </c>
      <c r="S2" s="45">
        <f>Calibration!R$13*(Shares!X2/(1/Efficiencies!R2))/(Shares!X$27/(1/Efficiencies!R$27))</f>
        <v>269.924977173559</v>
      </c>
      <c r="T2" s="45">
        <f>Calibration!S$13*StructuralVars!$J2*(Shares!Y2/(1/Efficiencies!S2))/(Shares!Y$27/(1/Efficiencies!S$27))</f>
        <v>145.66740379877297</v>
      </c>
      <c r="U2" s="45">
        <f>Calibration!T$13*(Shares!Z2/(1/Efficiencies!T2))/(Shares!Z$27/(1/Efficiencies!T$27))</f>
        <v>1352.0689233685441</v>
      </c>
      <c r="V2" s="45">
        <f>Calibration!U$13*(Shares!AA2/(1/Efficiencies!U2))/(Shares!AA$27/(1/Efficiencies!U$27))</f>
        <v>471.28206388743416</v>
      </c>
      <c r="W2" s="45">
        <v>0</v>
      </c>
      <c r="X2" s="45">
        <v>0</v>
      </c>
      <c r="Y2" s="16"/>
      <c r="Z2" s="45">
        <f t="shared" ref="Z2:Z43" si="0">F2+G2+I2</f>
        <v>63.242354058316984</v>
      </c>
      <c r="AA2" s="45">
        <f t="shared" ref="AA2:AA43" si="1">SUM(L2,P2:S2,V2)</f>
        <v>1842.1060767902281</v>
      </c>
      <c r="AB2" s="45">
        <f t="shared" ref="AB2:AB43" si="2">B2+T2+E2</f>
        <v>3750.0155005611932</v>
      </c>
      <c r="AC2" s="45">
        <f t="shared" ref="AC2:AC43" si="3">SUM(M2:O2)</f>
        <v>961.42124648699735</v>
      </c>
      <c r="AD2" s="45"/>
      <c r="AE2" s="45">
        <f t="shared" ref="AE2:AE43" si="4">C2+D2</f>
        <v>164.86955825265335</v>
      </c>
      <c r="AF2" s="45">
        <f>J2+K2</f>
        <v>1305.8898332483714</v>
      </c>
      <c r="AG2" s="16"/>
      <c r="AH2" s="16"/>
      <c r="AI2" s="16"/>
      <c r="AK2" s="16"/>
      <c r="AL2" s="16"/>
    </row>
    <row r="3" spans="1:38" x14ac:dyDescent="0.2">
      <c r="A3" s="17">
        <v>1996</v>
      </c>
      <c r="B3" s="45">
        <f>Calibration!B$13*StructuralVars!$J3*(Shares!B3/Efficiencies!B3)/(Shares!B$27/Efficiencies!B$27)</f>
        <v>3262.0608383609078</v>
      </c>
      <c r="C3" s="45">
        <f>Calibration!C$13*StructuralVars!$K3*(Shares!D3/Efficiencies!C3)/(Shares!D$27/Efficiencies!C$27)</f>
        <v>160.25390911777296</v>
      </c>
      <c r="D3" s="45">
        <v>0</v>
      </c>
      <c r="E3" s="45">
        <f>Calibration!E$13*StructuralVars!J3*(Shares!I3/(1/Efficiencies!E3))/(Shares!I$27/(1/Efficiencies!E$27))</f>
        <v>325.16218665651314</v>
      </c>
      <c r="F3" s="45">
        <f>Calibration!F$13*StructuralVars!$L3*(Shares!J3/Efficiencies!F3)/(Shares!J$27/Efficiencies!F$27)</f>
        <v>40.344660720049326</v>
      </c>
      <c r="G3" s="45">
        <f>Calibration!G$13*StructuralVars!$L3*(Shares!K3/Efficiencies!G3)/(Shares!K$27/Efficiencies!G$27)</f>
        <v>15.168887140598761</v>
      </c>
      <c r="H3" s="45">
        <v>0</v>
      </c>
      <c r="I3" s="45">
        <f>Calibration!I$13*StructuralVars!$L3*(Shares!M3/Efficiencies!I3)/(Shares!M$27/Efficiencies!I$27)</f>
        <v>6.0063685031146266</v>
      </c>
      <c r="J3" s="45">
        <f>Calibration!J$13*(Shares!O3/Efficiencies!J3)/(Shares!O$27/Efficiencies!J$27)</f>
        <v>1306.7750861956274</v>
      </c>
      <c r="K3" s="45">
        <v>0</v>
      </c>
      <c r="L3" s="45">
        <f>Calibration!K$13*(Shares!Q3/(1/Efficiencies!K3))/(Shares!Q$27/(1/Efficiencies!K$27))</f>
        <v>432.75348808641945</v>
      </c>
      <c r="M3" s="45">
        <f>Calibration!L$13*(Shares!R3/(1/Efficiencies!L3))/(Shares!R$27/(1/Efficiencies!L$27))</f>
        <v>561.50901551712366</v>
      </c>
      <c r="N3" s="45">
        <f>Calibration!M$13*(Shares!S3/(1/Efficiencies!M3))/(Shares!S$27/(1/Efficiencies!M$27))</f>
        <v>76.458524902522583</v>
      </c>
      <c r="O3" s="45">
        <f>Calibration!N$13*(Shares!T3/(1/Efficiencies!N3))/(Shares!T$27/(1/Efficiencies!N$27))</f>
        <v>302.85490873579869</v>
      </c>
      <c r="P3" s="45">
        <f>Calibration!O$13*(Shares!U3/Efficiencies!O3)/(Shares!U$27/Efficiencies!O$27)</f>
        <v>39.775357165646547</v>
      </c>
      <c r="Q3" s="45">
        <f>Calibration!P$13*(Shares!V3/(1/Efficiencies!P3))/(Shares!V$27/(1/Efficiencies!P$27))</f>
        <v>41.414591616529201</v>
      </c>
      <c r="R3" s="45">
        <f>Calibration!Q$13*(Shares!W3/Efficiencies!Q3)/(Shares!W$27/Efficiencies!Q$27)</f>
        <v>605.48913931046252</v>
      </c>
      <c r="S3" s="45">
        <f>Calibration!R$13*(Shares!X3/(1/Efficiencies!R3))/(Shares!X$27/(1/Efficiencies!R$27))</f>
        <v>277.41321847579309</v>
      </c>
      <c r="T3" s="45">
        <f>Calibration!S$13*StructuralVars!$J3*(Shares!Y3/(1/Efficiencies!S3))/(Shares!Y$27/(1/Efficiencies!S$27))</f>
        <v>145.50478763402882</v>
      </c>
      <c r="U3" s="45">
        <f>Calibration!T$13*(Shares!Z3/(1/Efficiencies!T3))/(Shares!Z$27/(1/Efficiencies!T$27))</f>
        <v>1360.3865644479035</v>
      </c>
      <c r="V3" s="45">
        <f>Calibration!U$13*(Shares!AA3/(1/Efficiencies!U3))/(Shares!AA$27/(1/Efficiencies!U$27))</f>
        <v>490.67950259546217</v>
      </c>
      <c r="W3" s="45">
        <v>0</v>
      </c>
      <c r="X3" s="45">
        <v>0</v>
      </c>
      <c r="Y3" s="16"/>
      <c r="Z3" s="45">
        <f t="shared" si="0"/>
        <v>61.519916363762718</v>
      </c>
      <c r="AA3" s="45">
        <f t="shared" si="1"/>
        <v>1887.5252972503131</v>
      </c>
      <c r="AB3" s="45">
        <f t="shared" si="2"/>
        <v>3732.7278126514498</v>
      </c>
      <c r="AC3" s="45">
        <f t="shared" si="3"/>
        <v>940.82244915544493</v>
      </c>
      <c r="AD3" s="45"/>
      <c r="AE3" s="45">
        <f t="shared" si="4"/>
        <v>160.25390911777296</v>
      </c>
      <c r="AF3" s="45">
        <f t="shared" ref="AF3:AF43" si="5">J3+K3</f>
        <v>1306.7750861956274</v>
      </c>
      <c r="AG3" s="16"/>
      <c r="AH3" s="16"/>
      <c r="AI3" s="16"/>
      <c r="AK3" s="16"/>
      <c r="AL3" s="16"/>
    </row>
    <row r="4" spans="1:38" x14ac:dyDescent="0.2">
      <c r="A4" s="17">
        <v>1997</v>
      </c>
      <c r="B4" s="45">
        <f>Calibration!B$13*StructuralVars!$J4*(Shares!B4/Efficiencies!B4)/(Shares!B$27/Efficiencies!B$27)</f>
        <v>3204.9220294399479</v>
      </c>
      <c r="C4" s="45">
        <f>Calibration!C$13*StructuralVars!$K4*(Shares!D4/Efficiencies!C4)/(Shares!D$27/Efficiencies!C$27)</f>
        <v>153.87401406809133</v>
      </c>
      <c r="D4" s="45">
        <v>0</v>
      </c>
      <c r="E4" s="45">
        <f>Calibration!E$13*StructuralVars!J4*(Shares!I4/(1/Efficiencies!E4))/(Shares!I$27/(1/Efficiencies!E$27))</f>
        <v>327.69501563195223</v>
      </c>
      <c r="F4" s="45">
        <f>Calibration!F$13*StructuralVars!$L4*(Shares!J4/Efficiencies!F4)/(Shares!J$27/Efficiencies!F$27)</f>
        <v>40.183754218423736</v>
      </c>
      <c r="G4" s="45">
        <f>Calibration!G$13*StructuralVars!$L4*(Shares!K4/Efficiencies!G4)/(Shares!K$27/Efficiencies!G$27)</f>
        <v>14.571141424974206</v>
      </c>
      <c r="H4" s="45">
        <v>0</v>
      </c>
      <c r="I4" s="45">
        <f>Calibration!I$13*StructuralVars!$L4*(Shares!M4/Efficiencies!I4)/(Shares!M$27/Efficiencies!I$27)</f>
        <v>10.091361955934532</v>
      </c>
      <c r="J4" s="45">
        <f>Calibration!J$13*(Shares!O4/Efficiencies!J4)/(Shares!O$27/Efficiencies!J$27)</f>
        <v>1286.0997042201</v>
      </c>
      <c r="K4" s="45">
        <v>0</v>
      </c>
      <c r="L4" s="45">
        <f>Calibration!K$13*(Shares!Q4/(1/Efficiencies!K4))/(Shares!Q$27/(1/Efficiencies!K$27))</f>
        <v>437.54797381639509</v>
      </c>
      <c r="M4" s="45">
        <f>Calibration!L$13*(Shares!R4/(1/Efficiencies!L4))/(Shares!R$27/(1/Efficiencies!L$27))</f>
        <v>552.15738738675861</v>
      </c>
      <c r="N4" s="45">
        <f>Calibration!M$13*(Shares!S4/(1/Efficiencies!M4))/(Shares!S$27/(1/Efficiencies!M$27))</f>
        <v>73.475347118451978</v>
      </c>
      <c r="O4" s="45">
        <f>Calibration!N$13*(Shares!T4/(1/Efficiencies!N4))/(Shares!T$27/(1/Efficiencies!N$27))</f>
        <v>296.62108167604606</v>
      </c>
      <c r="P4" s="45">
        <f>Calibration!O$13*(Shares!U4/Efficiencies!O4)/(Shares!U$27/Efficiencies!O$27)</f>
        <v>41.782320064291277</v>
      </c>
      <c r="Q4" s="45">
        <f>Calibration!P$13*(Shares!V4/(1/Efficiencies!P4))/(Shares!V$27/(1/Efficiencies!P$27))</f>
        <v>41.613672065104929</v>
      </c>
      <c r="R4" s="45">
        <f>Calibration!Q$13*(Shares!W4/Efficiencies!Q4)/(Shares!W$27/Efficiencies!Q$27)</f>
        <v>607.58977366978627</v>
      </c>
      <c r="S4" s="45">
        <f>Calibration!R$13*(Shares!X4/(1/Efficiencies!R4))/(Shares!X$27/(1/Efficiencies!R$27))</f>
        <v>280.29383980368516</v>
      </c>
      <c r="T4" s="45">
        <f>Calibration!S$13*StructuralVars!$J4*(Shares!Y4/(1/Efficiencies!S4))/(Shares!Y$27/(1/Efficiencies!S$27))</f>
        <v>145.35127329083713</v>
      </c>
      <c r="U4" s="45">
        <f>Calibration!T$13*(Shares!Z4/(1/Efficiencies!T4))/(Shares!Z$27/(1/Efficiencies!T$27))</f>
        <v>1365.4064372880216</v>
      </c>
      <c r="V4" s="45">
        <f>Calibration!U$13*(Shares!AA4/(1/Efficiencies!U4))/(Shares!AA$27/(1/Efficiencies!U$27))</f>
        <v>509.68880237763261</v>
      </c>
      <c r="W4" s="45">
        <v>0</v>
      </c>
      <c r="X4" s="45">
        <v>0</v>
      </c>
      <c r="Y4" s="16"/>
      <c r="Z4" s="45">
        <f t="shared" si="0"/>
        <v>64.846257599332475</v>
      </c>
      <c r="AA4" s="45">
        <f t="shared" si="1"/>
        <v>1918.5163817968953</v>
      </c>
      <c r="AB4" s="45">
        <f t="shared" si="2"/>
        <v>3677.9683183627371</v>
      </c>
      <c r="AC4" s="45">
        <f t="shared" si="3"/>
        <v>922.25381618125664</v>
      </c>
      <c r="AD4" s="45"/>
      <c r="AE4" s="45">
        <f t="shared" si="4"/>
        <v>153.87401406809133</v>
      </c>
      <c r="AF4" s="45">
        <f t="shared" si="5"/>
        <v>1286.0997042201</v>
      </c>
      <c r="AG4" s="16"/>
      <c r="AH4" s="16"/>
      <c r="AI4" s="16"/>
      <c r="AK4" s="16"/>
      <c r="AL4" s="16"/>
    </row>
    <row r="5" spans="1:38" x14ac:dyDescent="0.2">
      <c r="A5" s="17">
        <v>1998</v>
      </c>
      <c r="B5" s="45">
        <f>Calibration!B$13*StructuralVars!$J5*(Shares!B5/Efficiencies!B5)/(Shares!B$27/Efficiencies!B$27)</f>
        <v>3186.3505584980644</v>
      </c>
      <c r="C5" s="45">
        <f>Calibration!C$13*StructuralVars!$K5*(Shares!D5/Efficiencies!C5)/(Shares!D$27/Efficiencies!C$27)</f>
        <v>170.89133893542902</v>
      </c>
      <c r="D5" s="45">
        <v>0</v>
      </c>
      <c r="E5" s="45">
        <f>Calibration!E$13*StructuralVars!J5*(Shares!I5/(1/Efficiencies!E5))/(Shares!I$27/(1/Efficiencies!E$27))</f>
        <v>330.50348094575094</v>
      </c>
      <c r="F5" s="45">
        <f>Calibration!F$13*StructuralVars!$L5*(Shares!J5/Efficiencies!F5)/(Shares!J$27/Efficiencies!F$27)</f>
        <v>40.073157076027179</v>
      </c>
      <c r="G5" s="45">
        <f>Calibration!G$13*StructuralVars!$L5*(Shares!K5/Efficiencies!G5)/(Shares!K$27/Efficiencies!G$27)</f>
        <v>16.240246879771927</v>
      </c>
      <c r="H5" s="45">
        <v>0</v>
      </c>
      <c r="I5" s="45">
        <f>Calibration!I$13*StructuralVars!$L5*(Shares!M5/Efficiencies!I5)/(Shares!M$27/Efficiencies!I$27)</f>
        <v>14.046061709651758</v>
      </c>
      <c r="J5" s="45">
        <f>Calibration!J$13*(Shares!O5/Efficiencies!J5)/(Shares!O$27/Efficiencies!J$27)</f>
        <v>1283.1669601587141</v>
      </c>
      <c r="K5" s="45">
        <v>0</v>
      </c>
      <c r="L5" s="45">
        <f>Calibration!K$13*(Shares!Q5/(1/Efficiencies!K5))/(Shares!Q$27/(1/Efficiencies!K$27))</f>
        <v>438.53482878655808</v>
      </c>
      <c r="M5" s="45">
        <f>Calibration!L$13*(Shares!R5/(1/Efficiencies!L5))/(Shares!R$27/(1/Efficiencies!L$27))</f>
        <v>542.96150555123802</v>
      </c>
      <c r="N5" s="45">
        <f>Calibration!M$13*(Shares!S5/(1/Efficiencies!M5))/(Shares!S$27/(1/Efficiencies!M$27))</f>
        <v>70.876290064146147</v>
      </c>
      <c r="O5" s="45">
        <f>Calibration!N$13*(Shares!T5/(1/Efficiencies!N5))/(Shares!T$27/(1/Efficiencies!N$27))</f>
        <v>285.36230117420746</v>
      </c>
      <c r="P5" s="45">
        <f>Calibration!O$13*(Shares!U5/Efficiencies!O5)/(Shares!U$27/Efficiencies!O$27)</f>
        <v>43.228130303788987</v>
      </c>
      <c r="Q5" s="45">
        <f>Calibration!P$13*(Shares!V5/(1/Efficiencies!P5))/(Shares!V$27/(1/Efficiencies!P$27))</f>
        <v>41.74293479503995</v>
      </c>
      <c r="R5" s="45">
        <f>Calibration!Q$13*(Shares!W5/Efficiencies!Q5)/(Shares!W$27/Efficiencies!Q$27)</f>
        <v>613.8095346902652</v>
      </c>
      <c r="S5" s="45">
        <f>Calibration!R$13*(Shares!X5/(1/Efficiencies!R5))/(Shares!X$27/(1/Efficiencies!R$27))</f>
        <v>294.97116909821585</v>
      </c>
      <c r="T5" s="45">
        <f>Calibration!S$13*StructuralVars!$J5*(Shares!Y5/(1/Efficiencies!S5))/(Shares!Y$27/(1/Efficiencies!S$27))</f>
        <v>145.32461268913323</v>
      </c>
      <c r="U5" s="45">
        <f>Calibration!T$13*(Shares!Z5/(1/Efficiencies!T5))/(Shares!Z$27/(1/Efficiencies!T$27))</f>
        <v>1358.9414501737479</v>
      </c>
      <c r="V5" s="45">
        <f>Calibration!U$13*(Shares!AA5/(1/Efficiencies!U5))/(Shares!AA$27/(1/Efficiencies!U$27))</f>
        <v>546.39274992388914</v>
      </c>
      <c r="W5" s="45">
        <v>0</v>
      </c>
      <c r="X5" s="45">
        <v>0</v>
      </c>
      <c r="Y5" s="16"/>
      <c r="Z5" s="45">
        <f t="shared" si="0"/>
        <v>70.359465665450855</v>
      </c>
      <c r="AA5" s="45">
        <f t="shared" si="1"/>
        <v>1978.6793475977572</v>
      </c>
      <c r="AB5" s="45">
        <f t="shared" si="2"/>
        <v>3662.1786521329486</v>
      </c>
      <c r="AC5" s="45">
        <f t="shared" si="3"/>
        <v>899.20009678959161</v>
      </c>
      <c r="AD5" s="45"/>
      <c r="AE5" s="45">
        <f t="shared" si="4"/>
        <v>170.89133893542902</v>
      </c>
      <c r="AF5" s="45">
        <f t="shared" si="5"/>
        <v>1283.1669601587141</v>
      </c>
      <c r="AG5" s="16"/>
      <c r="AH5" s="16"/>
      <c r="AI5" s="16"/>
      <c r="AK5" s="16"/>
      <c r="AL5" s="16"/>
    </row>
    <row r="6" spans="1:38" x14ac:dyDescent="0.2">
      <c r="A6" s="17">
        <v>1999</v>
      </c>
      <c r="B6" s="45">
        <f>Calibration!B$13*StructuralVars!$J6*(Shares!B6/Efficiencies!B6)/(Shares!B$27/Efficiencies!B$27)</f>
        <v>3186.729845640748</v>
      </c>
      <c r="C6" s="45">
        <f>Calibration!C$13*StructuralVars!$K6*(Shares!D6/Efficiencies!C6)/(Shares!D$27/Efficiencies!C$27)</f>
        <v>176.90110719538407</v>
      </c>
      <c r="D6" s="45">
        <v>0</v>
      </c>
      <c r="E6" s="45">
        <f>Calibration!E$13*StructuralVars!J6*(Shares!I6/(1/Efficiencies!E6))/(Shares!I$27/(1/Efficiencies!E$27))</f>
        <v>332.90183003241657</v>
      </c>
      <c r="F6" s="45">
        <f>Calibration!F$13*StructuralVars!$L6*(Shares!J6/Efficiencies!F6)/(Shares!J$27/Efficiencies!F$27)</f>
        <v>39.928248918383929</v>
      </c>
      <c r="G6" s="45">
        <f>Calibration!G$13*StructuralVars!$L6*(Shares!K6/Efficiencies!G6)/(Shares!K$27/Efficiencies!G$27)</f>
        <v>16.885141518853541</v>
      </c>
      <c r="H6" s="45">
        <v>0</v>
      </c>
      <c r="I6" s="45">
        <f>Calibration!I$13*StructuralVars!$L6*(Shares!M6/Efficiencies!I6)/(Shares!M$27/Efficiencies!I$27)</f>
        <v>17.849070673553701</v>
      </c>
      <c r="J6" s="45">
        <f>Calibration!J$13*(Shares!O6/Efficiencies!J6)/(Shares!O$27/Efficiencies!J$27)</f>
        <v>1267.3909803239285</v>
      </c>
      <c r="K6" s="45">
        <v>0</v>
      </c>
      <c r="L6" s="45">
        <f>Calibration!K$13*(Shares!Q6/(1/Efficiencies!K6))/(Shares!Q$27/(1/Efficiencies!K$27))</f>
        <v>441.55789061425122</v>
      </c>
      <c r="M6" s="45">
        <f>Calibration!L$13*(Shares!R6/(1/Efficiencies!L6))/(Shares!R$27/(1/Efficiencies!L$27))</f>
        <v>533.91877614048747</v>
      </c>
      <c r="N6" s="45">
        <f>Calibration!M$13*(Shares!S6/(1/Efficiencies!M6))/(Shares!S$27/(1/Efficiencies!M$27))</f>
        <v>68.718762519523693</v>
      </c>
      <c r="O6" s="45">
        <f>Calibration!N$13*(Shares!T6/(1/Efficiencies!N6))/(Shares!T$27/(1/Efficiencies!N$27))</f>
        <v>275.51287144376892</v>
      </c>
      <c r="P6" s="45">
        <f>Calibration!O$13*(Shares!U6/Efficiencies!O6)/(Shares!U$27/Efficiencies!O$27)</f>
        <v>44.73394458097701</v>
      </c>
      <c r="Q6" s="45">
        <f>Calibration!P$13*(Shares!V6/(1/Efficiencies!P6))/(Shares!V$27/(1/Efficiencies!P$27))</f>
        <v>41.995863862817508</v>
      </c>
      <c r="R6" s="45">
        <f>Calibration!Q$13*(Shares!W6/Efficiencies!Q6)/(Shares!W$27/Efficiencies!Q$27)</f>
        <v>626.11048535496877</v>
      </c>
      <c r="S6" s="45">
        <f>Calibration!R$13*(Shares!X6/(1/Efficiencies!R6))/(Shares!X$27/(1/Efficiencies!R$27))</f>
        <v>312.99604628806833</v>
      </c>
      <c r="T6" s="45">
        <f>Calibration!S$13*StructuralVars!$J6*(Shares!Y6/(1/Efficiencies!S6))/(Shares!Y$27/(1/Efficiencies!S$27))</f>
        <v>145.12255297431201</v>
      </c>
      <c r="U6" s="45">
        <f>Calibration!T$13*(Shares!Z6/(1/Efficiencies!T6))/(Shares!Z$27/(1/Efficiencies!T$27))</f>
        <v>1408.0302144636698</v>
      </c>
      <c r="V6" s="45">
        <f>Calibration!U$13*(Shares!AA6/(1/Efficiencies!U6))/(Shares!AA$27/(1/Efficiencies!U$27))</f>
        <v>583.9653733392081</v>
      </c>
      <c r="W6" s="45">
        <v>0</v>
      </c>
      <c r="X6" s="45">
        <v>0</v>
      </c>
      <c r="Y6" s="16"/>
      <c r="Z6" s="45">
        <f t="shared" si="0"/>
        <v>74.66246111079117</v>
      </c>
      <c r="AA6" s="45">
        <f t="shared" si="1"/>
        <v>2051.3596040402908</v>
      </c>
      <c r="AB6" s="45">
        <f t="shared" si="2"/>
        <v>3664.7542286474763</v>
      </c>
      <c r="AC6" s="45">
        <f t="shared" si="3"/>
        <v>878.15041010378013</v>
      </c>
      <c r="AD6" s="45"/>
      <c r="AE6" s="45">
        <f t="shared" si="4"/>
        <v>176.90110719538407</v>
      </c>
      <c r="AF6" s="45">
        <f t="shared" si="5"/>
        <v>1267.3909803239285</v>
      </c>
      <c r="AG6" s="16"/>
      <c r="AH6" s="16"/>
      <c r="AI6" s="16"/>
      <c r="AK6" s="16"/>
      <c r="AL6" s="16"/>
    </row>
    <row r="7" spans="1:38" x14ac:dyDescent="0.2">
      <c r="A7" s="17">
        <v>2000</v>
      </c>
      <c r="B7" s="45">
        <f>Calibration!B$13*StructuralVars!$J7*(Shares!B7/Efficiencies!B7)/(Shares!B$27/Efficiencies!B$27)</f>
        <v>3167.1944094360879</v>
      </c>
      <c r="C7" s="45">
        <f>Calibration!C$13*StructuralVars!$K7*(Shares!D7/Efficiencies!C7)/(Shares!D$27/Efficiencies!C$27)</f>
        <v>190.01781255060936</v>
      </c>
      <c r="D7" s="45">
        <v>0</v>
      </c>
      <c r="E7" s="45">
        <f>Calibration!E$13*StructuralVars!J7*(Shares!I7/(1/Efficiencies!E7))/(Shares!I$27/(1/Efficiencies!E$27))</f>
        <v>332.61407414926333</v>
      </c>
      <c r="F7" s="45">
        <f>Calibration!F$13*StructuralVars!$L7*(Shares!J7/Efficiencies!F7)/(Shares!J$27/Efficiencies!F$27)</f>
        <v>39.478865084572142</v>
      </c>
      <c r="G7" s="45">
        <f>Calibration!G$13*StructuralVars!$L7*(Shares!K7/Efficiencies!G7)/(Shares!K$27/Efficiencies!G$27)</f>
        <v>18.223294111227872</v>
      </c>
      <c r="H7" s="45">
        <v>0</v>
      </c>
      <c r="I7" s="45">
        <f>Calibration!I$13*StructuralVars!$L7*(Shares!M7/Efficiencies!I7)/(Shares!M$27/Efficiencies!I$27)</f>
        <v>21.408693435907516</v>
      </c>
      <c r="J7" s="45">
        <f>Calibration!J$13*(Shares!O7/Efficiencies!J7)/(Shares!O$27/Efficiencies!J$27)</f>
        <v>1256.6959468624163</v>
      </c>
      <c r="K7" s="45">
        <v>0</v>
      </c>
      <c r="L7" s="45">
        <f>Calibration!K$13*(Shares!Q7/(1/Efficiencies!K7))/(Shares!Q$27/(1/Efficiencies!K$27))</f>
        <v>443.64083630259131</v>
      </c>
      <c r="M7" s="45">
        <f>Calibration!L$13*(Shares!R7/(1/Efficiencies!L7))/(Shares!R$27/(1/Efficiencies!L$27))</f>
        <v>525.02664848393124</v>
      </c>
      <c r="N7" s="45">
        <f>Calibration!M$13*(Shares!S7/(1/Efficiencies!M7))/(Shares!S$27/(1/Efficiencies!M$27))</f>
        <v>65.941372229964529</v>
      </c>
      <c r="O7" s="45">
        <f>Calibration!N$13*(Shares!T7/(1/Efficiencies!N7))/(Shares!T$27/(1/Efficiencies!N$27))</f>
        <v>263.77556812814288</v>
      </c>
      <c r="P7" s="45">
        <f>Calibration!O$13*(Shares!U7/Efficiencies!O7)/(Shares!U$27/Efficiencies!O$27)</f>
        <v>45.821014633085142</v>
      </c>
      <c r="Q7" s="45">
        <f>Calibration!P$13*(Shares!V7/(1/Efficiencies!P7))/(Shares!V$27/(1/Efficiencies!P$27))</f>
        <v>41.94155001916095</v>
      </c>
      <c r="R7" s="45">
        <f>Calibration!Q$13*(Shares!W7/Efficiencies!Q7)/(Shares!W$27/Efficiencies!Q$27)</f>
        <v>630.60768927879292</v>
      </c>
      <c r="S7" s="45">
        <f>Calibration!R$13*(Shares!X7/(1/Efficiencies!R7))/(Shares!X$27/(1/Efficiencies!R$27))</f>
        <v>329.9108598048436</v>
      </c>
      <c r="T7" s="45">
        <f>Calibration!S$13*StructuralVars!$J7*(Shares!Y7/(1/Efficiencies!S7))/(Shares!Y$27/(1/Efficiencies!S$27))</f>
        <v>143.76577608633846</v>
      </c>
      <c r="U7" s="45">
        <f>Calibration!T$13*(Shares!Z7/(1/Efficiencies!T7))/(Shares!Z$27/(1/Efficiencies!T$27))</f>
        <v>1426.0475184887564</v>
      </c>
      <c r="V7" s="45">
        <f>Calibration!U$13*(Shares!AA7/(1/Efficiencies!U7))/(Shares!AA$27/(1/Efficiencies!U$27))</f>
        <v>623.25164596124671</v>
      </c>
      <c r="W7" s="45">
        <v>0</v>
      </c>
      <c r="X7" s="45">
        <v>0</v>
      </c>
      <c r="Y7" s="16"/>
      <c r="Z7" s="45">
        <f t="shared" si="0"/>
        <v>79.11085263170753</v>
      </c>
      <c r="AA7" s="45">
        <f t="shared" si="1"/>
        <v>2115.1735959997204</v>
      </c>
      <c r="AB7" s="45">
        <f t="shared" si="2"/>
        <v>3643.5742596716896</v>
      </c>
      <c r="AC7" s="45">
        <f t="shared" si="3"/>
        <v>854.74358884203866</v>
      </c>
      <c r="AD7" s="45"/>
      <c r="AE7" s="45">
        <f t="shared" si="4"/>
        <v>190.01781255060936</v>
      </c>
      <c r="AF7" s="45">
        <f t="shared" si="5"/>
        <v>1256.6959468624163</v>
      </c>
      <c r="AG7" s="16"/>
      <c r="AH7" s="16"/>
      <c r="AI7" s="16"/>
      <c r="AK7" s="16"/>
      <c r="AL7" s="16"/>
    </row>
    <row r="8" spans="1:38" x14ac:dyDescent="0.2">
      <c r="A8" s="17">
        <v>2001</v>
      </c>
      <c r="B8" s="45">
        <f>Calibration!B$13*StructuralVars!$J8*(Shares!B8/Efficiencies!B8)/(Shares!B$27/Efficiencies!B$27)</f>
        <v>3192.7586354823488</v>
      </c>
      <c r="C8" s="45">
        <f>Calibration!C$13*StructuralVars!$K8*(Shares!D8/Efficiencies!C8)/(Shares!D$27/Efficiencies!C$27)</f>
        <v>195.04249008611112</v>
      </c>
      <c r="D8" s="45">
        <v>0</v>
      </c>
      <c r="E8" s="45">
        <f>Calibration!E$13*StructuralVars!J8*(Shares!I8/(1/Efficiencies!E8))/(Shares!I$27/(1/Efficiencies!E$27))</f>
        <v>334.97425916371179</v>
      </c>
      <c r="F8" s="45">
        <f>Calibration!F$13*StructuralVars!$L8*(Shares!J8/Efficiencies!F8)/(Shares!J$27/Efficiencies!F$27)</f>
        <v>39.359417569982355</v>
      </c>
      <c r="G8" s="45">
        <f>Calibration!G$13*StructuralVars!$L8*(Shares!K8/Efficiencies!G8)/(Shares!K$27/Efficiencies!G$27)</f>
        <v>18.799035760745983</v>
      </c>
      <c r="H8" s="45">
        <v>0</v>
      </c>
      <c r="I8" s="45">
        <f>Calibration!I$13*StructuralVars!$L8*(Shares!M8/Efficiencies!I8)/(Shares!M$27/Efficiencies!I$27)</f>
        <v>15.384945792876273</v>
      </c>
      <c r="J8" s="45">
        <f>Calibration!J$13*(Shares!O8/Efficiencies!J8)/(Shares!O$27/Efficiencies!J$27)</f>
        <v>1245.6831621878225</v>
      </c>
      <c r="K8" s="45">
        <v>0</v>
      </c>
      <c r="L8" s="45">
        <f>Calibration!K$13*(Shares!Q8/(1/Efficiencies!K8))/(Shares!Q$27/(1/Efficiencies!K$27))</f>
        <v>443.81266787644807</v>
      </c>
      <c r="M8" s="45">
        <f>Calibration!L$13*(Shares!R8/(1/Efficiencies!L8))/(Shares!R$27/(1/Efficiencies!L$27))</f>
        <v>516.28261439102903</v>
      </c>
      <c r="N8" s="45">
        <f>Calibration!M$13*(Shares!S8/(1/Efficiencies!M8))/(Shares!S$27/(1/Efficiencies!M$27))</f>
        <v>63.59732295347235</v>
      </c>
      <c r="O8" s="45">
        <f>Calibration!N$13*(Shares!T8/(1/Efficiencies!N8))/(Shares!T$27/(1/Efficiencies!N$27))</f>
        <v>254.50774494338765</v>
      </c>
      <c r="P8" s="45">
        <f>Calibration!O$13*(Shares!U8/Efficiencies!O8)/(Shares!U$27/Efficiencies!O$27)</f>
        <v>47.217748913137669</v>
      </c>
      <c r="Q8" s="45">
        <f>Calibration!P$13*(Shares!V8/(1/Efficiencies!P8))/(Shares!V$27/(1/Efficiencies!P$27))</f>
        <v>42.245870222969224</v>
      </c>
      <c r="R8" s="45">
        <f>Calibration!Q$13*(Shares!W8/Efficiencies!Q8)/(Shares!W$27/Efficiencies!Q$27)</f>
        <v>638.55209163182337</v>
      </c>
      <c r="S8" s="45">
        <f>Calibration!R$13*(Shares!X8/(1/Efficiencies!R8))/(Shares!X$27/(1/Efficiencies!R$27))</f>
        <v>344.48396329449935</v>
      </c>
      <c r="T8" s="45">
        <f>Calibration!S$13*StructuralVars!$J8*(Shares!Y8/(1/Efficiencies!S8))/(Shares!Y$27/(1/Efficiencies!S$27))</f>
        <v>143.56950510824629</v>
      </c>
      <c r="U8" s="45">
        <f>Calibration!T$13*(Shares!Z8/(1/Efficiencies!T8))/(Shares!Z$27/(1/Efficiencies!T$27))</f>
        <v>1522.389668723089</v>
      </c>
      <c r="V8" s="45">
        <f>Calibration!U$13*(Shares!AA8/(1/Efficiencies!U8))/(Shares!AA$27/(1/Efficiencies!U$27))</f>
        <v>667.37378843134229</v>
      </c>
      <c r="W8" s="45">
        <v>0</v>
      </c>
      <c r="X8" s="45">
        <v>0</v>
      </c>
      <c r="Y8" s="16"/>
      <c r="Z8" s="45">
        <f t="shared" si="0"/>
        <v>73.543399123604615</v>
      </c>
      <c r="AA8" s="45">
        <f t="shared" si="1"/>
        <v>2183.6861303702199</v>
      </c>
      <c r="AB8" s="45">
        <f t="shared" si="2"/>
        <v>3671.3023997543069</v>
      </c>
      <c r="AC8" s="45">
        <f t="shared" si="3"/>
        <v>834.38768228788899</v>
      </c>
      <c r="AD8" s="45"/>
      <c r="AE8" s="45">
        <f t="shared" si="4"/>
        <v>195.04249008611112</v>
      </c>
      <c r="AF8" s="45">
        <f t="shared" si="5"/>
        <v>1245.6831621878225</v>
      </c>
      <c r="AG8" s="16"/>
      <c r="AH8" s="16"/>
      <c r="AI8" s="16"/>
      <c r="AK8" s="16"/>
      <c r="AL8" s="16"/>
    </row>
    <row r="9" spans="1:38" x14ac:dyDescent="0.2">
      <c r="A9" s="17">
        <v>2002</v>
      </c>
      <c r="B9" s="45">
        <f>Calibration!B$13*StructuralVars!$J9*(Shares!B9/Efficiencies!B9)/(Shares!B$27/Efficiencies!B$27)</f>
        <v>3097.7276560379914</v>
      </c>
      <c r="C9" s="45">
        <f>Calibration!C$13*StructuralVars!$K9*(Shares!D9/Efficiencies!C9)/(Shares!D$27/Efficiencies!C$27)</f>
        <v>203.80903061133327</v>
      </c>
      <c r="D9" s="45">
        <v>0</v>
      </c>
      <c r="E9" s="45">
        <f>Calibration!E$13*StructuralVars!J9*(Shares!I9/(1/Efficiencies!E9))/(Shares!I$27/(1/Efficiencies!E$27))</f>
        <v>333.87186783539534</v>
      </c>
      <c r="F9" s="45">
        <f>Calibration!F$13*StructuralVars!$L9*(Shares!J9/Efficiencies!F9)/(Shares!J$27/Efficiencies!F$27)</f>
        <v>39.192635609099568</v>
      </c>
      <c r="G9" s="45">
        <f>Calibration!G$13*StructuralVars!$L9*(Shares!K9/Efficiencies!G9)/(Shares!K$27/Efficiencies!G$27)</f>
        <v>19.507756433258894</v>
      </c>
      <c r="H9" s="45">
        <v>0</v>
      </c>
      <c r="I9" s="45">
        <f>Calibration!I$13*StructuralVars!$L9*(Shares!M9/Efficiencies!I9)/(Shares!M$27/Efficiencies!I$27)</f>
        <v>17.447898595861833</v>
      </c>
      <c r="J9" s="45">
        <f>Calibration!J$13*(Shares!O9/Efficiencies!J9)/(Shares!O$27/Efficiencies!J$27)</f>
        <v>1220.8040275719673</v>
      </c>
      <c r="K9" s="45">
        <v>0</v>
      </c>
      <c r="L9" s="45">
        <f>Calibration!K$13*(Shares!Q9/(1/Efficiencies!K9))/(Shares!Q$27/(1/Efficiencies!K$27))</f>
        <v>442.93371567519358</v>
      </c>
      <c r="M9" s="45">
        <f>Calibration!L$13*(Shares!R9/(1/Efficiencies!L9))/(Shares!R$27/(1/Efficiencies!L$27))</f>
        <v>507.68420744379392</v>
      </c>
      <c r="N9" s="45">
        <f>Calibration!M$13*(Shares!S9/(1/Efficiencies!M9))/(Shares!S$27/(1/Efficiencies!M$27))</f>
        <v>61.488343959730479</v>
      </c>
      <c r="O9" s="45">
        <f>Calibration!N$13*(Shares!T9/(1/Efficiencies!N9))/(Shares!T$27/(1/Efficiencies!N$27))</f>
        <v>245.89913174918502</v>
      </c>
      <c r="P9" s="45">
        <f>Calibration!O$13*(Shares!U9/Efficiencies!O9)/(Shares!U$27/Efficiencies!O$27)</f>
        <v>48.673768262335301</v>
      </c>
      <c r="Q9" s="45">
        <f>Calibration!P$13*(Shares!V9/(1/Efficiencies!P9))/(Shares!V$27/(1/Efficiencies!P$27))</f>
        <v>41.792385369670598</v>
      </c>
      <c r="R9" s="45">
        <f>Calibration!Q$13*(Shares!W9/Efficiencies!Q9)/(Shares!W$27/Efficiencies!Q$27)</f>
        <v>638.61160553169759</v>
      </c>
      <c r="S9" s="45">
        <f>Calibration!R$13*(Shares!X9/(1/Efficiencies!R9))/(Shares!X$27/(1/Efficiencies!R$27))</f>
        <v>352.88802645248529</v>
      </c>
      <c r="T9" s="45">
        <f>Calibration!S$13*StructuralVars!$J9*(Shares!Y9/(1/Efficiencies!S9))/(Shares!Y$27/(1/Efficiencies!S$27))</f>
        <v>143.16938307256197</v>
      </c>
      <c r="U9" s="45">
        <f>Calibration!T$13*(Shares!Z9/(1/Efficiencies!T9))/(Shares!Z$27/(1/Efficiencies!T$27))</f>
        <v>1546.1029506314642</v>
      </c>
      <c r="V9" s="45">
        <f>Calibration!U$13*(Shares!AA9/(1/Efficiencies!U9))/(Shares!AA$27/(1/Efficiencies!U$27))</f>
        <v>695.99709250188687</v>
      </c>
      <c r="W9" s="45">
        <v>0</v>
      </c>
      <c r="X9" s="45">
        <v>0</v>
      </c>
      <c r="Y9" s="16"/>
      <c r="Z9" s="45">
        <f t="shared" si="0"/>
        <v>76.148290638220288</v>
      </c>
      <c r="AA9" s="45">
        <f t="shared" si="1"/>
        <v>2220.8965937932689</v>
      </c>
      <c r="AB9" s="45">
        <f t="shared" si="2"/>
        <v>3574.7689069459489</v>
      </c>
      <c r="AC9" s="45">
        <f t="shared" si="3"/>
        <v>815.0716831527094</v>
      </c>
      <c r="AD9" s="45"/>
      <c r="AE9" s="45">
        <f t="shared" si="4"/>
        <v>203.80903061133327</v>
      </c>
      <c r="AF9" s="45">
        <f t="shared" si="5"/>
        <v>1220.8040275719673</v>
      </c>
      <c r="AG9" s="16"/>
      <c r="AH9" s="16"/>
      <c r="AI9" s="16"/>
      <c r="AK9" s="16"/>
      <c r="AL9" s="16"/>
    </row>
    <row r="10" spans="1:38" x14ac:dyDescent="0.2">
      <c r="A10" s="17">
        <v>2003</v>
      </c>
      <c r="B10" s="45">
        <f>Calibration!B$13*StructuralVars!$J10*(Shares!B10/Efficiencies!B10)/(Shares!B$27/Efficiencies!B$27)</f>
        <v>3085.7497186047203</v>
      </c>
      <c r="C10" s="45">
        <f>Calibration!C$13*StructuralVars!$K10*(Shares!D10/Efficiencies!C10)/(Shares!D$27/Efficiencies!C$27)</f>
        <v>208.11795434228947</v>
      </c>
      <c r="D10" s="45">
        <v>0</v>
      </c>
      <c r="E10" s="45">
        <f>Calibration!E$13*StructuralVars!J10*(Shares!I10/(1/Efficiencies!E10))/(Shares!I$27/(1/Efficiencies!E$27))</f>
        <v>334.2930647691785</v>
      </c>
      <c r="F10" s="45">
        <f>Calibration!F$13*StructuralVars!$L10*(Shares!J10/Efficiencies!F10)/(Shares!J$27/Efficiencies!F$27)</f>
        <v>39.171830155515607</v>
      </c>
      <c r="G10" s="45">
        <f>Calibration!G$13*StructuralVars!$L10*(Shares!K10/Efficiencies!G10)/(Shares!K$27/Efficiencies!G$27)</f>
        <v>19.794899334964359</v>
      </c>
      <c r="H10" s="45">
        <v>0</v>
      </c>
      <c r="I10" s="45">
        <f>Calibration!I$13*StructuralVars!$L10*(Shares!M10/Efficiencies!I10)/(Shares!M$27/Efficiencies!I$27)</f>
        <v>21.143551510522645</v>
      </c>
      <c r="J10" s="45">
        <f>Calibration!J$13*(Shares!O10/Efficiencies!J10)/(Shares!O$27/Efficiencies!J$27)</f>
        <v>1197.596554094258</v>
      </c>
      <c r="K10" s="45">
        <v>0</v>
      </c>
      <c r="L10" s="45">
        <f>Calibration!K$13*(Shares!Q10/(1/Efficiencies!K10))/(Shares!Q$27/(1/Efficiencies!K$27))</f>
        <v>442.05649695937745</v>
      </c>
      <c r="M10" s="45">
        <f>Calibration!L$13*(Shares!R10/(1/Efficiencies!L10))/(Shares!R$27/(1/Efficiencies!L$27))</f>
        <v>499.22900230109263</v>
      </c>
      <c r="N10" s="45">
        <f>Calibration!M$13*(Shares!S10/(1/Efficiencies!M10))/(Shares!S$27/(1/Efficiencies!M$27))</f>
        <v>59.521300539296419</v>
      </c>
      <c r="O10" s="45">
        <f>Calibration!N$13*(Shares!T10/(1/Efficiencies!N10))/(Shares!T$27/(1/Efficiencies!N$27))</f>
        <v>237.86897492456009</v>
      </c>
      <c r="P10" s="45">
        <f>Calibration!O$13*(Shares!U10/Efficiencies!O10)/(Shares!U$27/Efficiencies!O$27)</f>
        <v>50.096417171622747</v>
      </c>
      <c r="Q10" s="45">
        <f>Calibration!P$13*(Shares!V10/(1/Efficiencies!P10))/(Shares!V$27/(1/Efficiencies!P$27))</f>
        <v>41.340205304812493</v>
      </c>
      <c r="R10" s="45">
        <f>Calibration!Q$13*(Shares!W10/Efficiencies!Q10)/(Shares!W$27/Efficiencies!Q$27)</f>
        <v>639.646770685776</v>
      </c>
      <c r="S10" s="45">
        <f>Calibration!R$13*(Shares!X10/(1/Efficiencies!R10))/(Shares!X$27/(1/Efficiencies!R$27))</f>
        <v>361.35246180268052</v>
      </c>
      <c r="T10" s="45">
        <f>Calibration!S$13*StructuralVars!$J10*(Shares!Y10/(1/Efficiencies!S10))/(Shares!Y$27/(1/Efficiencies!S$27))</f>
        <v>143.28060445259209</v>
      </c>
      <c r="U10" s="45">
        <f>Calibration!T$13*(Shares!Z10/(1/Efficiencies!T10))/(Shares!Z$27/(1/Efficiencies!T$27))</f>
        <v>1500.7560998351487</v>
      </c>
      <c r="V10" s="45">
        <f>Calibration!U$13*(Shares!AA10/(1/Efficiencies!U10))/(Shares!AA$27/(1/Efficiencies!U$27))</f>
        <v>725.84803474180046</v>
      </c>
      <c r="W10" s="45">
        <v>0</v>
      </c>
      <c r="X10" s="45">
        <v>0</v>
      </c>
      <c r="Y10" s="16"/>
      <c r="Z10" s="45">
        <f t="shared" si="0"/>
        <v>80.110281001002605</v>
      </c>
      <c r="AA10" s="45">
        <f t="shared" si="1"/>
        <v>2260.3403866660697</v>
      </c>
      <c r="AB10" s="45">
        <f t="shared" si="2"/>
        <v>3563.3233878264909</v>
      </c>
      <c r="AC10" s="45">
        <f t="shared" si="3"/>
        <v>796.61927776494917</v>
      </c>
      <c r="AD10" s="45"/>
      <c r="AE10" s="45">
        <f t="shared" si="4"/>
        <v>208.11795434228947</v>
      </c>
      <c r="AF10" s="45">
        <f t="shared" si="5"/>
        <v>1197.596554094258</v>
      </c>
      <c r="AG10" s="16"/>
      <c r="AH10" s="16"/>
      <c r="AI10" s="16"/>
      <c r="AK10" s="16"/>
      <c r="AL10" s="16"/>
    </row>
    <row r="11" spans="1:38" x14ac:dyDescent="0.2">
      <c r="A11" s="17">
        <v>2004</v>
      </c>
      <c r="B11" s="45">
        <f>Calibration!B$13*StructuralVars!$J11*(Shares!B11/Efficiencies!B11)/(Shares!B$27/Efficiencies!B$27)</f>
        <v>3122.3283705378053</v>
      </c>
      <c r="C11" s="45">
        <f>Calibration!C$13*StructuralVars!$K11*(Shares!D11/Efficiencies!C11)/(Shares!D$27/Efficiencies!C$27)</f>
        <v>221.11217471244234</v>
      </c>
      <c r="D11" s="45">
        <v>0</v>
      </c>
      <c r="E11" s="45">
        <f>Calibration!E$13*StructuralVars!J11*(Shares!I11/(1/Efficiencies!E11))/(Shares!I$27/(1/Efficiencies!E$27))</f>
        <v>334.49989207986704</v>
      </c>
      <c r="F11" s="45">
        <f>Calibration!F$13*StructuralVars!$L11*(Shares!J11/Efficiencies!F11)/(Shares!J$27/Efficiencies!F$27)</f>
        <v>36.427209313404589</v>
      </c>
      <c r="G11" s="45">
        <f>Calibration!G$13*StructuralVars!$L11*(Shares!K11/Efficiencies!G11)/(Shares!K$27/Efficiencies!G$27)</f>
        <v>20.592284185839617</v>
      </c>
      <c r="H11" s="45">
        <v>0</v>
      </c>
      <c r="I11" s="45">
        <f>Calibration!I$13*StructuralVars!$L11*(Shares!M11/Efficiencies!I11)/(Shares!M$27/Efficiencies!I$27)</f>
        <v>24.613345274942116</v>
      </c>
      <c r="J11" s="45">
        <f>Calibration!J$13*(Shares!O11/Efficiencies!J11)/(Shares!O$27/Efficiencies!J$27)</f>
        <v>1198.3290925007591</v>
      </c>
      <c r="K11" s="45">
        <v>0</v>
      </c>
      <c r="L11" s="45">
        <f>Calibration!K$13*(Shares!Q11/(1/Efficiencies!K11))/(Shares!Q$27/(1/Efficiencies!K$27))</f>
        <v>441.18100832644109</v>
      </c>
      <c r="M11" s="45">
        <f>Calibration!L$13*(Shares!R11/(1/Efficiencies!L11))/(Shares!R$27/(1/Efficiencies!L$27))</f>
        <v>490.91461401453347</v>
      </c>
      <c r="N11" s="45">
        <f>Calibration!M$13*(Shares!S11/(1/Efficiencies!M11))/(Shares!S$27/(1/Efficiencies!M$27))</f>
        <v>57.652293127309605</v>
      </c>
      <c r="O11" s="45">
        <f>Calibration!N$13*(Shares!T11/(1/Efficiencies!N11))/(Shares!T$27/(1/Efficiencies!N$27))</f>
        <v>222.51127440471518</v>
      </c>
      <c r="P11" s="45">
        <f>Calibration!O$13*(Shares!U11/Efficiencies!O11)/(Shares!U$27/Efficiencies!O$27)</f>
        <v>51.649242761817959</v>
      </c>
      <c r="Q11" s="45">
        <f>Calibration!P$13*(Shares!V11/(1/Efficiencies!P11))/(Shares!V$27/(1/Efficiencies!P$27))</f>
        <v>40.889457963758623</v>
      </c>
      <c r="R11" s="45">
        <f>Calibration!Q$13*(Shares!W11/Efficiencies!Q11)/(Shares!W$27/Efficiencies!Q$27)</f>
        <v>639.84764538781496</v>
      </c>
      <c r="S11" s="45">
        <f>Calibration!R$13*(Shares!X11/(1/Efficiencies!R11))/(Shares!X$27/(1/Efficiencies!R$27))</f>
        <v>369.68148216106664</v>
      </c>
      <c r="T11" s="45">
        <f>Calibration!S$13*StructuralVars!$J11*(Shares!Y11/(1/Efficiencies!S11))/(Shares!Y$27/(1/Efficiencies!S$27))</f>
        <v>143.39446581918014</v>
      </c>
      <c r="U11" s="45">
        <f>Calibration!T$13*(Shares!Z11/(1/Efficiencies!T11))/(Shares!Z$27/(1/Efficiencies!T$27))</f>
        <v>1450.7255471765218</v>
      </c>
      <c r="V11" s="45">
        <f>Calibration!U$13*(Shares!AA11/(1/Efficiencies!U11))/(Shares!AA$27/(1/Efficiencies!U$27))</f>
        <v>756.97926789414828</v>
      </c>
      <c r="W11" s="45">
        <v>0</v>
      </c>
      <c r="X11" s="45">
        <v>0</v>
      </c>
      <c r="Y11" s="16"/>
      <c r="Z11" s="45">
        <f t="shared" si="0"/>
        <v>81.632838774186325</v>
      </c>
      <c r="AA11" s="45">
        <f t="shared" si="1"/>
        <v>2300.2281044950478</v>
      </c>
      <c r="AB11" s="45">
        <f t="shared" si="2"/>
        <v>3600.2227284368528</v>
      </c>
      <c r="AC11" s="45">
        <f t="shared" si="3"/>
        <v>771.07818154655831</v>
      </c>
      <c r="AD11" s="45"/>
      <c r="AE11" s="45">
        <f t="shared" si="4"/>
        <v>221.11217471244234</v>
      </c>
      <c r="AF11" s="45">
        <f t="shared" si="5"/>
        <v>1198.3290925007591</v>
      </c>
      <c r="AG11" s="16"/>
      <c r="AH11" s="16"/>
      <c r="AI11" s="16"/>
      <c r="AK11" s="16"/>
      <c r="AL11" s="16"/>
    </row>
    <row r="12" spans="1:38" x14ac:dyDescent="0.2">
      <c r="A12" s="17">
        <v>2005</v>
      </c>
      <c r="B12" s="45">
        <f>Calibration!B$13*StructuralVars!$J12*(Shares!B12/Efficiencies!B12)/(Shares!B$27/Efficiencies!B$27)</f>
        <v>3104.1079628137363</v>
      </c>
      <c r="C12" s="45">
        <f>Calibration!C$13*StructuralVars!$K12*(Shares!D12/Efficiencies!C12)/(Shares!D$27/Efficiencies!C$27)</f>
        <v>233.31164339490712</v>
      </c>
      <c r="D12" s="45">
        <v>0</v>
      </c>
      <c r="E12" s="45">
        <f>Calibration!E$13*StructuralVars!J12*(Shares!I12/(1/Efficiencies!E12))/(Shares!I$27/(1/Efficiencies!E$27))</f>
        <v>337.07932367828863</v>
      </c>
      <c r="F12" s="45">
        <f>Calibration!F$13*StructuralVars!$L12*(Shares!J12/Efficiencies!F12)/(Shares!J$27/Efficiencies!F$27)</f>
        <v>37.771551175264435</v>
      </c>
      <c r="G12" s="45">
        <f>Calibration!G$13*StructuralVars!$L12*(Shares!K12/Efficiencies!G12)/(Shares!K$27/Efficiencies!G$27)</f>
        <v>21.962594460094927</v>
      </c>
      <c r="H12" s="45">
        <v>0</v>
      </c>
      <c r="I12" s="45">
        <f>Calibration!I$13*StructuralVars!$L12*(Shares!M12/Efficiencies!I12)/(Shares!M$27/Efficiencies!I$27)</f>
        <v>26.61136092843401</v>
      </c>
      <c r="J12" s="45">
        <f>Calibration!J$13*(Shares!O12/Efficiencies!J12)/(Shares!O$27/Efficiencies!J$27)</f>
        <v>1183.6902124119283</v>
      </c>
      <c r="K12" s="45">
        <v>0</v>
      </c>
      <c r="L12" s="45">
        <f>Calibration!K$13*(Shares!Q12/(1/Efficiencies!K12))/(Shares!Q$27/(1/Efficiencies!K$27))</f>
        <v>440.3072463804678</v>
      </c>
      <c r="M12" s="45">
        <f>Calibration!L$13*(Shares!R12/(1/Efficiencies!L12))/(Shares!R$27/(1/Efficiencies!L$27))</f>
        <v>482.73869735574635</v>
      </c>
      <c r="N12" s="45">
        <f>Calibration!M$13*(Shares!S12/(1/Efficiencies!M12))/(Shares!S$27/(1/Efficiencies!M$27))</f>
        <v>55.81647169641991</v>
      </c>
      <c r="O12" s="45">
        <f>Calibration!N$13*(Shares!T12/(1/Efficiencies!N12))/(Shares!T$27/(1/Efficiencies!N$27))</f>
        <v>215.00024092371152</v>
      </c>
      <c r="P12" s="45">
        <f>Calibration!O$13*(Shares!U12/Efficiencies!O12)/(Shares!U$27/Efficiencies!O$27)</f>
        <v>53.030714119737659</v>
      </c>
      <c r="Q12" s="45">
        <f>Calibration!P$13*(Shares!V12/(1/Efficiencies!P12))/(Shares!V$27/(1/Efficiencies!P$27))</f>
        <v>40.240840604681445</v>
      </c>
      <c r="R12" s="45">
        <f>Calibration!Q$13*(Shares!W12/Efficiencies!Q12)/(Shares!W$27/Efficiencies!Q$27)</f>
        <v>639.85197882610885</v>
      </c>
      <c r="S12" s="45">
        <f>Calibration!R$13*(Shares!X12/(1/Efficiencies!R12))/(Shares!X$27/(1/Efficiencies!R$27))</f>
        <v>378.66729531060838</v>
      </c>
      <c r="T12" s="45">
        <f>Calibration!S$13*StructuralVars!$J12*(Shares!Y12/(1/Efficiencies!S12))/(Shares!Y$27/(1/Efficiencies!S$27))</f>
        <v>143.48885913122299</v>
      </c>
      <c r="U12" s="45">
        <f>Calibration!T$13*(Shares!Z12/(1/Efficiencies!T12))/(Shares!Z$27/(1/Efficiencies!T$27))</f>
        <v>1417.6471198286872</v>
      </c>
      <c r="V12" s="45">
        <f>Calibration!U$13*(Shares!AA12/(1/Efficiencies!U12))/(Shares!AA$27/(1/Efficiencies!U$27))</f>
        <v>789.44570294992286</v>
      </c>
      <c r="W12" s="45">
        <v>0</v>
      </c>
      <c r="X12" s="45">
        <v>0</v>
      </c>
      <c r="Y12" s="16"/>
      <c r="Z12" s="45">
        <f t="shared" si="0"/>
        <v>86.345506563793379</v>
      </c>
      <c r="AA12" s="45">
        <f t="shared" si="1"/>
        <v>2341.5437781915271</v>
      </c>
      <c r="AB12" s="45">
        <f t="shared" si="2"/>
        <v>3584.676145623248</v>
      </c>
      <c r="AC12" s="45">
        <f t="shared" si="3"/>
        <v>753.55540997587786</v>
      </c>
      <c r="AD12" s="45">
        <f t="shared" ref="AD12:AD16" si="6">AA12</f>
        <v>2341.5437781915271</v>
      </c>
      <c r="AE12" s="45">
        <f t="shared" si="4"/>
        <v>233.31164339490712</v>
      </c>
      <c r="AF12" s="45">
        <f t="shared" si="5"/>
        <v>1183.6902124119283</v>
      </c>
      <c r="AG12" s="16"/>
      <c r="AH12" s="16"/>
      <c r="AI12" s="16"/>
      <c r="AK12" s="16"/>
      <c r="AL12" s="16"/>
    </row>
    <row r="13" spans="1:38" x14ac:dyDescent="0.2">
      <c r="A13" s="17">
        <v>2006</v>
      </c>
      <c r="B13" s="45">
        <f>Calibration!B$13*StructuralVars!$J13*(Shares!B13/Efficiencies!B13)/(Shares!B$27/Efficiencies!B$27)</f>
        <v>3117.3697962261754</v>
      </c>
      <c r="C13" s="45">
        <f>Calibration!C$13*StructuralVars!$K13*(Shares!D13/Efficiencies!C13)/(Shares!D$27/Efficiencies!C$27)</f>
        <v>239.73524152720364</v>
      </c>
      <c r="D13" s="45">
        <v>0</v>
      </c>
      <c r="E13" s="45">
        <f>Calibration!E$13*StructuralVars!J13*(Shares!I13/(1/Efficiencies!E13))/(Shares!I$27/(1/Efficiencies!E$27))</f>
        <v>335.77497340790444</v>
      </c>
      <c r="F13" s="45">
        <f>Calibration!F$13*StructuralVars!$L13*(Shares!J13/Efficiencies!F13)/(Shares!J$27/Efficiencies!F$27)</f>
        <v>37.991591854619607</v>
      </c>
      <c r="G13" s="45">
        <f>Calibration!G$13*StructuralVars!$L13*(Shares!K13/Efficiencies!G13)/(Shares!K$27/Efficiencies!G$27)</f>
        <v>22.426060445339317</v>
      </c>
      <c r="H13" s="45">
        <v>0</v>
      </c>
      <c r="I13" s="45">
        <f>Calibration!I$13*StructuralVars!$L13*(Shares!M13/Efficiencies!I13)/(Shares!M$27/Efficiencies!I$27)</f>
        <v>30.079709550295973</v>
      </c>
      <c r="J13" s="45">
        <f>Calibration!J$13*(Shares!O13/Efficiencies!J13)/(Shares!O$27/Efficiencies!J$27)</f>
        <v>1180.6702146263799</v>
      </c>
      <c r="K13" s="45">
        <v>0</v>
      </c>
      <c r="L13" s="45">
        <f>Calibration!K$13*(Shares!Q13/(1/Efficiencies!K13))/(Shares!Q$27/(1/Efficiencies!K$27))</f>
        <v>438.90604432408657</v>
      </c>
      <c r="M13" s="45">
        <f>Calibration!L$13*(Shares!R13/(1/Efficiencies!L13))/(Shares!R$27/(1/Efficiencies!L$27))</f>
        <v>474.69894615486805</v>
      </c>
      <c r="N13" s="45">
        <f>Calibration!M$13*(Shares!S13/(1/Efficiencies!M13))/(Shares!S$27/(1/Efficiencies!M$27))</f>
        <v>54.370365581794459</v>
      </c>
      <c r="O13" s="45">
        <f>Calibration!N$13*(Shares!T13/(1/Efficiencies!N13))/(Shares!T$27/(1/Efficiencies!N$27))</f>
        <v>211.5467472379097</v>
      </c>
      <c r="P13" s="45">
        <f>Calibration!O$13*(Shares!U13/Efficiencies!O13)/(Shares!U$27/Efficiencies!O$27)</f>
        <v>54.242940678535923</v>
      </c>
      <c r="Q13" s="45">
        <f>Calibration!P$13*(Shares!V13/(1/Efficiencies!P13))/(Shares!V$27/(1/Efficiencies!P$27))</f>
        <v>39.799546774406686</v>
      </c>
      <c r="R13" s="45">
        <f>Calibration!Q$13*(Shares!W13/Efficiencies!Q13)/(Shares!W$27/Efficiencies!Q$27)</f>
        <v>639.95927978205827</v>
      </c>
      <c r="S13" s="45">
        <f>Calibration!R$13*(Shares!X13/(1/Efficiencies!R13))/(Shares!X$27/(1/Efficiencies!R$27))</f>
        <v>381.3028878276163</v>
      </c>
      <c r="T13" s="45">
        <f>Calibration!S$13*StructuralVars!$J13*(Shares!Y13/(1/Efficiencies!S13))/(Shares!Y$27/(1/Efficiencies!S$27))</f>
        <v>141.3985807656</v>
      </c>
      <c r="U13" s="45">
        <f>Calibration!T$13*(Shares!Z13/(1/Efficiencies!T13))/(Shares!Z$27/(1/Efficiencies!T$27))</f>
        <v>1363.0232745282342</v>
      </c>
      <c r="V13" s="45">
        <f>Calibration!U$13*(Shares!AA13/(1/Efficiencies!U13))/(Shares!AA$27/(1/Efficiencies!U$27))</f>
        <v>803.66184623462118</v>
      </c>
      <c r="W13" s="45">
        <v>0</v>
      </c>
      <c r="X13" s="45">
        <v>0</v>
      </c>
      <c r="Y13" s="16"/>
      <c r="Z13" s="45">
        <f t="shared" si="0"/>
        <v>90.49736185025489</v>
      </c>
      <c r="AA13" s="45">
        <f t="shared" si="1"/>
        <v>2357.8725456213251</v>
      </c>
      <c r="AB13" s="45">
        <f t="shared" si="2"/>
        <v>3594.5433503996796</v>
      </c>
      <c r="AC13" s="45">
        <f t="shared" si="3"/>
        <v>740.61605897457218</v>
      </c>
      <c r="AD13" s="45">
        <f t="shared" si="6"/>
        <v>2357.8725456213251</v>
      </c>
      <c r="AE13" s="45">
        <f t="shared" si="4"/>
        <v>239.73524152720364</v>
      </c>
      <c r="AF13" s="45">
        <f t="shared" si="5"/>
        <v>1180.6702146263799</v>
      </c>
      <c r="AG13" s="16"/>
      <c r="AH13" s="16"/>
      <c r="AI13" s="16"/>
      <c r="AK13" s="16"/>
      <c r="AL13" s="16"/>
    </row>
    <row r="14" spans="1:38" x14ac:dyDescent="0.2">
      <c r="A14" s="17">
        <v>2007</v>
      </c>
      <c r="B14" s="45">
        <f>Calibration!B$13*StructuralVars!$J14*(Shares!B14/Efficiencies!B14)/(Shares!B$27/Efficiencies!B$27)</f>
        <v>3088.9661784004247</v>
      </c>
      <c r="C14" s="45">
        <f>Calibration!C$13*StructuralVars!$K14*(Shares!D14/Efficiencies!C14)/(Shares!D$27/Efficiencies!C$27)</f>
        <v>237.63441998259384</v>
      </c>
      <c r="D14" s="45">
        <v>0</v>
      </c>
      <c r="E14" s="45">
        <f>Calibration!E$13*StructuralVars!J14*(Shares!I14/(1/Efficiencies!E14))/(Shares!I$27/(1/Efficiencies!E$27))</f>
        <v>333.65262751925599</v>
      </c>
      <c r="F14" s="45">
        <f>Calibration!F$13*StructuralVars!$L14*(Shares!J14/Efficiencies!F14)/(Shares!J$27/Efficiencies!F$27)</f>
        <v>37.854595814861973</v>
      </c>
      <c r="G14" s="45">
        <f>Calibration!G$13*StructuralVars!$L14*(Shares!K14/Efficiencies!G14)/(Shares!K$27/Efficiencies!G$27)</f>
        <v>22.129164669035095</v>
      </c>
      <c r="H14" s="45">
        <v>0</v>
      </c>
      <c r="I14" s="45">
        <f>Calibration!I$13*StructuralVars!$L14*(Shares!M14/Efficiencies!I14)/(Shares!M$27/Efficiencies!I$27)</f>
        <v>37.26621897108555</v>
      </c>
      <c r="J14" s="45">
        <f>Calibration!J$13*(Shares!O14/Efficiencies!J14)/(Shares!O$27/Efficiencies!J$27)</f>
        <v>1185.6775454305164</v>
      </c>
      <c r="K14" s="45">
        <v>0</v>
      </c>
      <c r="L14" s="45">
        <f>Calibration!K$13*(Shares!Q14/(1/Efficiencies!K14))/(Shares!Q$27/(1/Efficiencies!K$27))</f>
        <v>437.93667656800187</v>
      </c>
      <c r="M14" s="45">
        <f>Calibration!L$13*(Shares!R14/(1/Efficiencies!L14))/(Shares!R$27/(1/Efficiencies!L$27))</f>
        <v>466.79309265004377</v>
      </c>
      <c r="N14" s="45">
        <f>Calibration!M$13*(Shares!S14/(1/Efficiencies!M14))/(Shares!S$27/(1/Efficiencies!M$27))</f>
        <v>53.424934327852732</v>
      </c>
      <c r="O14" s="45">
        <f>Calibration!N$13*(Shares!T14/(1/Efficiencies!N14))/(Shares!T$27/(1/Efficiencies!N$27))</f>
        <v>208.59860921626245</v>
      </c>
      <c r="P14" s="45">
        <f>Calibration!O$13*(Shares!U14/Efficiencies!O14)/(Shares!U$27/Efficiencies!O$27)</f>
        <v>55.423279984021612</v>
      </c>
      <c r="Q14" s="45">
        <f>Calibration!P$13*(Shares!V14/(1/Efficiencies!P14))/(Shares!V$27/(1/Efficiencies!P$27))</f>
        <v>39.343846288188104</v>
      </c>
      <c r="R14" s="45">
        <f>Calibration!Q$13*(Shares!W14/Efficiencies!Q14)/(Shares!W$27/Efficiencies!Q$27)</f>
        <v>641.25473810597543</v>
      </c>
      <c r="S14" s="45">
        <f>Calibration!R$13*(Shares!X14/(1/Efficiencies!R14))/(Shares!X$27/(1/Efficiencies!R$27))</f>
        <v>383.92046764908906</v>
      </c>
      <c r="T14" s="45">
        <f>Calibration!S$13*StructuralVars!$J14*(Shares!Y14/(1/Efficiencies!S14))/(Shares!Y$27/(1/Efficiencies!S$27))</f>
        <v>139.18104212673947</v>
      </c>
      <c r="U14" s="45">
        <f>Calibration!T$13*(Shares!Z14/(1/Efficiencies!T14))/(Shares!Z$27/(1/Efficiencies!T$27))</f>
        <v>1338.8204954614521</v>
      </c>
      <c r="V14" s="45">
        <f>Calibration!U$13*(Shares!AA14/(1/Efficiencies!U14))/(Shares!AA$27/(1/Efficiencies!U$27))</f>
        <v>818.12789212015855</v>
      </c>
      <c r="W14" s="45">
        <v>0</v>
      </c>
      <c r="X14" s="45">
        <v>0</v>
      </c>
      <c r="Y14" s="16"/>
      <c r="Z14" s="45">
        <f t="shared" si="0"/>
        <v>97.249979454982622</v>
      </c>
      <c r="AA14" s="45">
        <f t="shared" si="1"/>
        <v>2376.0069007154343</v>
      </c>
      <c r="AB14" s="45">
        <f t="shared" si="2"/>
        <v>3561.7998480464203</v>
      </c>
      <c r="AC14" s="45">
        <f t="shared" si="3"/>
        <v>728.81663619415895</v>
      </c>
      <c r="AD14" s="45">
        <f t="shared" si="6"/>
        <v>2376.0069007154343</v>
      </c>
      <c r="AE14" s="45">
        <f t="shared" si="4"/>
        <v>237.63441998259384</v>
      </c>
      <c r="AF14" s="45">
        <f t="shared" si="5"/>
        <v>1185.6775454305164</v>
      </c>
      <c r="AG14" s="16"/>
      <c r="AH14" s="16"/>
      <c r="AI14" s="16"/>
      <c r="AK14" s="16"/>
      <c r="AL14" s="16"/>
    </row>
    <row r="15" spans="1:38" x14ac:dyDescent="0.2">
      <c r="A15" s="17">
        <v>2008</v>
      </c>
      <c r="B15" s="45">
        <f>Calibration!B$13*StructuralVars!$J15*(Shares!B15/Efficiencies!B15)/(Shares!B$27/Efficiencies!B$27)</f>
        <v>3076.2223442548352</v>
      </c>
      <c r="C15" s="45">
        <f>Calibration!C$13*StructuralVars!$K15*(Shares!D15/Efficiencies!C15)/(Shares!D$27/Efficiencies!C$27)</f>
        <v>245.52370412081586</v>
      </c>
      <c r="D15" s="45">
        <v>0</v>
      </c>
      <c r="E15" s="45">
        <f>Calibration!E$13*StructuralVars!J15*(Shares!I15/(1/Efficiencies!E15))/(Shares!I$27/(1/Efficiencies!E$27))</f>
        <v>338.75319886437865</v>
      </c>
      <c r="F15" s="45">
        <f>Calibration!F$13*StructuralVars!$L15*(Shares!J15/Efficiencies!F15)/(Shares!J$27/Efficiencies!F$27)</f>
        <v>37.848764879016784</v>
      </c>
      <c r="G15" s="45">
        <f>Calibration!G$13*StructuralVars!$L15*(Shares!K15/Efficiencies!G15)/(Shares!K$27/Efficiencies!G$27)</f>
        <v>22.896913146124533</v>
      </c>
      <c r="H15" s="45">
        <v>0</v>
      </c>
      <c r="I15" s="45">
        <f>Calibration!I$13*StructuralVars!$L15*(Shares!M15/Efficiencies!I15)/(Shares!M$27/Efficiencies!I$27)</f>
        <v>42.579266772281379</v>
      </c>
      <c r="J15" s="45">
        <f>Calibration!J$13*(Shares!O15/Efficiencies!J15)/(Shares!O$27/Efficiencies!J$27)</f>
        <v>1193.1307518988287</v>
      </c>
      <c r="K15" s="45">
        <v>0</v>
      </c>
      <c r="L15" s="45">
        <f>Calibration!K$13*(Shares!Q15/(1/Efficiencies!K15))/(Shares!Q$27/(1/Efficiencies!K$27))</f>
        <v>438.60614851483786</v>
      </c>
      <c r="M15" s="45">
        <f>Calibration!L$13*(Shares!R15/(1/Efficiencies!L15))/(Shares!R$27/(1/Efficiencies!L$27))</f>
        <v>459.01890684776237</v>
      </c>
      <c r="N15" s="45">
        <f>Calibration!M$13*(Shares!S15/(1/Efficiencies!M15))/(Shares!S$27/(1/Efficiencies!M$27))</f>
        <v>52.488692708988793</v>
      </c>
      <c r="O15" s="45">
        <f>Calibration!N$13*(Shares!T15/(1/Efficiencies!N15))/(Shares!T$27/(1/Efficiencies!N$27))</f>
        <v>206.07635758854121</v>
      </c>
      <c r="P15" s="45">
        <f>Calibration!O$13*(Shares!U15/Efficiencies!O15)/(Shares!U$27/Efficiencies!O$27)</f>
        <v>56.572973879877154</v>
      </c>
      <c r="Q15" s="45">
        <f>Calibration!P$13*(Shares!V15/(1/Efficiencies!P15))/(Shares!V$27/(1/Efficiencies!P$27))</f>
        <v>38.873739146025684</v>
      </c>
      <c r="R15" s="45">
        <f>Calibration!Q$13*(Shares!W15/Efficiencies!Q15)/(Shares!W$27/Efficiencies!Q$27)</f>
        <v>642.29723566440271</v>
      </c>
      <c r="S15" s="45">
        <f>Calibration!R$13*(Shares!X15/(1/Efficiencies!R15))/(Shares!X$27/(1/Efficiencies!R$27))</f>
        <v>386.52003477502706</v>
      </c>
      <c r="T15" s="45">
        <f>Calibration!S$13*StructuralVars!$J15*(Shares!Y15/(1/Efficiencies!S15))/(Shares!Y$27/(1/Efficiencies!S$27))</f>
        <v>137.12896964046354</v>
      </c>
      <c r="U15" s="45">
        <f>Calibration!T$13*(Shares!Z15/(1/Efficiencies!T15))/(Shares!Z$27/(1/Efficiencies!T$27))</f>
        <v>1292.0880171617428</v>
      </c>
      <c r="V15" s="45">
        <f>Calibration!U$13*(Shares!AA15/(1/Efficiencies!U15))/(Shares!AA$27/(1/Efficiencies!U$27))</f>
        <v>832.84815505897211</v>
      </c>
      <c r="W15" s="45">
        <v>0</v>
      </c>
      <c r="X15" s="45">
        <v>0</v>
      </c>
      <c r="Y15" s="16"/>
      <c r="Z15" s="45">
        <f t="shared" si="0"/>
        <v>103.32494479742269</v>
      </c>
      <c r="AA15" s="45">
        <f t="shared" si="1"/>
        <v>2395.7182870391425</v>
      </c>
      <c r="AB15" s="45">
        <f t="shared" si="2"/>
        <v>3552.1045127596772</v>
      </c>
      <c r="AC15" s="45">
        <f t="shared" si="3"/>
        <v>717.5839571452924</v>
      </c>
      <c r="AD15" s="45">
        <f t="shared" si="6"/>
        <v>2395.7182870391425</v>
      </c>
      <c r="AE15" s="45">
        <f t="shared" si="4"/>
        <v>245.52370412081586</v>
      </c>
      <c r="AF15" s="45">
        <f t="shared" si="5"/>
        <v>1193.1307518988287</v>
      </c>
      <c r="AG15" s="16"/>
      <c r="AH15" s="16"/>
      <c r="AI15" s="16"/>
      <c r="AK15" s="16"/>
      <c r="AL15" s="16"/>
    </row>
    <row r="16" spans="1:38" x14ac:dyDescent="0.2">
      <c r="A16" s="17">
        <v>2009</v>
      </c>
      <c r="B16" s="45">
        <f>Calibration!B$13*StructuralVars!$J16*(Shares!B16/Efficiencies!B16)/(Shares!B$27/Efficiencies!B$27)</f>
        <v>3097.9470328795669</v>
      </c>
      <c r="C16" s="45">
        <f>Calibration!C$13*StructuralVars!$K16*(Shares!D16/Efficiencies!C16)/(Shares!D$27/Efficiencies!C$27)</f>
        <v>254.08874735990332</v>
      </c>
      <c r="D16" s="45">
        <v>0</v>
      </c>
      <c r="E16" s="45">
        <f>Calibration!E$13*StructuralVars!J16*(Shares!I16/(1/Efficiencies!E16))/(Shares!I$27/(1/Efficiencies!E$27))</f>
        <v>342.20804241105418</v>
      </c>
      <c r="F16" s="45">
        <f>Calibration!F$13*StructuralVars!$L16*(Shares!J16/Efficiencies!F16)/(Shares!J$27/Efficiencies!F$27)</f>
        <v>38.632656214655434</v>
      </c>
      <c r="G16" s="45">
        <f>Calibration!G$13*StructuralVars!$L16*(Shares!K16/Efficiencies!G16)/(Shares!K$27/Efficiencies!G$27)</f>
        <v>23.371849847071598</v>
      </c>
      <c r="H16" s="45">
        <v>0</v>
      </c>
      <c r="I16" s="45">
        <f>Calibration!I$13*StructuralVars!$L16*(Shares!M16/Efficiencies!I16)/(Shares!M$27/Efficiencies!I$27)</f>
        <v>48.18928627060999</v>
      </c>
      <c r="J16" s="45">
        <f>Calibration!J$13*(Shares!O16/Efficiencies!J16)/(Shares!O$27/Efficiencies!J$27)</f>
        <v>1189.8056108117885</v>
      </c>
      <c r="K16" s="45">
        <v>0</v>
      </c>
      <c r="L16" s="45">
        <f>Calibration!K$13*(Shares!Q16/(1/Efficiencies!K16))/(Shares!Q$27/(1/Efficiencies!K$27))</f>
        <v>437.49447385334958</v>
      </c>
      <c r="M16" s="45">
        <f>Calibration!L$13*(Shares!R16/(1/Efficiencies!L16))/(Shares!R$27/(1/Efficiencies!L$27))</f>
        <v>451.3741958938453</v>
      </c>
      <c r="N16" s="45">
        <f>Calibration!M$13*(Shares!S16/(1/Efficiencies!M16))/(Shares!S$27/(1/Efficiencies!M$27))</f>
        <v>51.616978475636728</v>
      </c>
      <c r="O16" s="45">
        <f>Calibration!N$13*(Shares!T16/(1/Efficiencies!N16))/(Shares!T$27/(1/Efficiencies!N$27))</f>
        <v>196.30161832273649</v>
      </c>
      <c r="P16" s="45">
        <f>Calibration!O$13*(Shares!U16/Efficiencies!O16)/(Shares!U$27/Efficiencies!O$27)</f>
        <v>52.084319793347149</v>
      </c>
      <c r="Q16" s="45">
        <f>Calibration!P$13*(Shares!V16/(1/Efficiencies!P16))/(Shares!V$27/(1/Efficiencies!P$27))</f>
        <v>39.630382192803367</v>
      </c>
      <c r="R16" s="45">
        <f>Calibration!Q$13*(Shares!W16/Efficiencies!Q16)/(Shares!W$27/Efficiencies!Q$27)</f>
        <v>639.77668602227141</v>
      </c>
      <c r="S16" s="45">
        <f>Calibration!R$13*(Shares!X16/(1/Efficiencies!R16))/(Shares!X$27/(1/Efficiencies!R$27))</f>
        <v>389.10158920543</v>
      </c>
      <c r="T16" s="45">
        <f>Calibration!S$13*StructuralVars!$J16*(Shares!Y16/(1/Efficiencies!S16))/(Shares!Y$27/(1/Efficiencies!S$27))</f>
        <v>134.45053923385083</v>
      </c>
      <c r="U16" s="45">
        <f>Calibration!T$13*(Shares!Z16/(1/Efficiencies!T16))/(Shares!Z$27/(1/Efficiencies!T$27))</f>
        <v>1246.9867691393083</v>
      </c>
      <c r="V16" s="45">
        <f>Calibration!U$13*(Shares!AA16/(1/Efficiencies!U16))/(Shares!AA$27/(1/Efficiencies!U$27))</f>
        <v>848.1744237858868</v>
      </c>
      <c r="W16" s="45">
        <v>0</v>
      </c>
      <c r="X16" s="45">
        <v>0</v>
      </c>
      <c r="Y16" s="16"/>
      <c r="Z16" s="45">
        <f t="shared" si="0"/>
        <v>110.19379233233701</v>
      </c>
      <c r="AA16" s="45">
        <f t="shared" si="1"/>
        <v>2406.2618748530881</v>
      </c>
      <c r="AB16" s="45">
        <f t="shared" si="2"/>
        <v>3574.605614524472</v>
      </c>
      <c r="AC16" s="45">
        <f t="shared" si="3"/>
        <v>699.29279269221843</v>
      </c>
      <c r="AD16" s="45">
        <f t="shared" si="6"/>
        <v>2406.2618748530881</v>
      </c>
      <c r="AE16" s="45">
        <f t="shared" si="4"/>
        <v>254.08874735990332</v>
      </c>
      <c r="AF16" s="45">
        <f t="shared" si="5"/>
        <v>1189.8056108117885</v>
      </c>
      <c r="AG16" s="16"/>
      <c r="AH16" s="16"/>
      <c r="AI16" s="16"/>
      <c r="AK16" s="16"/>
      <c r="AL16" s="16"/>
    </row>
    <row r="17" spans="1:49" x14ac:dyDescent="0.2">
      <c r="A17" s="17">
        <v>2010</v>
      </c>
      <c r="B17" s="45">
        <f>Calibration!B$13*StructuralVars!$J17*(Shares!B17/Efficiencies!B17)/(Shares!B$27/Efficiencies!B$27)</f>
        <v>3137.71604150445</v>
      </c>
      <c r="C17" s="45">
        <f>Calibration!C$13*StructuralVars!$K17*(Shares!D17/Efficiencies!C17)/(Shares!D$27/Efficiencies!C$27)</f>
        <v>261.09171019798674</v>
      </c>
      <c r="D17" s="45">
        <v>0</v>
      </c>
      <c r="E17" s="45">
        <f>Calibration!E$13*StructuralVars!J17*(Shares!I17/(1/Efficiencies!E17))/(Shares!I$27/(1/Efficiencies!E$27))</f>
        <v>348.06794673928226</v>
      </c>
      <c r="F17" s="45">
        <f>Calibration!F$13*StructuralVars!$L17*(Shares!J17/Efficiencies!F17)/(Shares!J$27/Efficiencies!F$27)</f>
        <v>38.311897457668053</v>
      </c>
      <c r="G17" s="45">
        <f>Calibration!G$13*StructuralVars!$L17*(Shares!K17/Efficiencies!G17)/(Shares!K$27/Efficiencies!G$27)</f>
        <v>23.926034873035285</v>
      </c>
      <c r="H17" s="45">
        <v>0</v>
      </c>
      <c r="I17" s="45">
        <f>Calibration!I$13*StructuralVars!$L17*(Shares!M17/Efficiencies!I17)/(Shares!M$27/Efficiencies!I$27)</f>
        <v>56.481159838460478</v>
      </c>
      <c r="J17" s="45">
        <f>Calibration!J$13*(Shares!O17/Efficiencies!J17)/(Shares!O$27/Efficiencies!J$27)</f>
        <v>1205.4152986409513</v>
      </c>
      <c r="K17" s="45">
        <v>0</v>
      </c>
      <c r="L17" s="45">
        <f>Calibration!K$13*(Shares!Q17/(1/Efficiencies!K17))/(Shares!Q$27/(1/Efficiencies!K$27))</f>
        <v>437.56902172126962</v>
      </c>
      <c r="M17" s="45">
        <f>Calibration!L$13*(Shares!R17/(1/Efficiencies!L17))/(Shares!R$27/(1/Efficiencies!L$27))</f>
        <v>443.85680345491124</v>
      </c>
      <c r="N17" s="45">
        <f>Calibration!M$13*(Shares!S17/(1/Efficiencies!M17))/(Shares!S$27/(1/Efficiencies!M$27))</f>
        <v>50.862044092546526</v>
      </c>
      <c r="O17" s="45">
        <f>Calibration!N$13*(Shares!T17/(1/Efficiencies!N17))/(Shares!T$27/(1/Efficiencies!N$27))</f>
        <v>194.79326266881088</v>
      </c>
      <c r="P17" s="45">
        <f>Calibration!O$13*(Shares!U17/Efficiencies!O17)/(Shares!U$27/Efficiencies!O$27)</f>
        <v>50.460543436843594</v>
      </c>
      <c r="Q17" s="45">
        <f>Calibration!P$13*(Shares!V17/(1/Efficiencies!P17))/(Shares!V$27/(1/Efficiencies!P$27))</f>
        <v>38.211597635436178</v>
      </c>
      <c r="R17" s="45">
        <f>Calibration!Q$13*(Shares!W17/Efficiencies!Q17)/(Shares!W$27/Efficiencies!Q$27)</f>
        <v>635.70204344997092</v>
      </c>
      <c r="S17" s="45">
        <f>Calibration!R$13*(Shares!X17/(1/Efficiencies!R17))/(Shares!X$27/(1/Efficiencies!R$27))</f>
        <v>389.31638432723429</v>
      </c>
      <c r="T17" s="45">
        <f>Calibration!S$13*StructuralVars!$J17*(Shares!Y17/(1/Efficiencies!S17))/(Shares!Y$27/(1/Efficiencies!S$27))</f>
        <v>131.33262947591385</v>
      </c>
      <c r="U17" s="45">
        <f>Calibration!T$13*(Shares!Z17/(1/Efficiencies!T17))/(Shares!Z$27/(1/Efficiencies!T$27))</f>
        <v>1203.4598121451661</v>
      </c>
      <c r="V17" s="45">
        <f>Calibration!U$13*(Shares!AA17/(1/Efficiencies!U17))/(Shares!AA$27/(1/Efficiencies!U$27))</f>
        <v>891.67542754620865</v>
      </c>
      <c r="W17" s="45">
        <v>0</v>
      </c>
      <c r="X17" s="45">
        <v>0</v>
      </c>
      <c r="Y17" s="16"/>
      <c r="Z17" s="45">
        <f t="shared" si="0"/>
        <v>118.71909216916382</v>
      </c>
      <c r="AA17" s="45">
        <f t="shared" si="1"/>
        <v>2442.9350181169634</v>
      </c>
      <c r="AB17" s="45">
        <f t="shared" si="2"/>
        <v>3617.1166177196465</v>
      </c>
      <c r="AC17" s="45">
        <f t="shared" si="3"/>
        <v>689.51211021626864</v>
      </c>
      <c r="AD17" s="45">
        <f t="shared" ref="AD17:AD24" si="7">AA17</f>
        <v>2442.9350181169634</v>
      </c>
      <c r="AE17" s="45">
        <f t="shared" si="4"/>
        <v>261.09171019798674</v>
      </c>
      <c r="AF17" s="45">
        <f t="shared" si="5"/>
        <v>1205.4152986409513</v>
      </c>
      <c r="AG17" s="16"/>
      <c r="AH17" s="16"/>
      <c r="AI17" s="16"/>
      <c r="AK17" s="16"/>
      <c r="AL17" s="16"/>
    </row>
    <row r="18" spans="1:49" x14ac:dyDescent="0.2">
      <c r="A18" s="17">
        <v>2011</v>
      </c>
      <c r="B18" s="45">
        <f>Calibration!B$13*StructuralVars!$J18*(Shares!B18/Efficiencies!B18)/(Shares!B$27/Efficiencies!B$27)</f>
        <v>3134.6251065177539</v>
      </c>
      <c r="C18" s="45">
        <f>Calibration!C$13*StructuralVars!$K18*(Shares!D18/Efficiencies!C18)/(Shares!D$27/Efficiencies!C$27)</f>
        <v>277.86492817912961</v>
      </c>
      <c r="D18" s="45">
        <v>0</v>
      </c>
      <c r="E18" s="45">
        <f>Calibration!E$13*StructuralVars!J18*(Shares!I18/(1/Efficiencies!E18))/(Shares!I$27/(1/Efficiencies!E$27))</f>
        <v>355.17496026038202</v>
      </c>
      <c r="F18" s="45">
        <f>Calibration!F$13*StructuralVars!$L18*(Shares!J18/Efficiencies!F18)/(Shares!J$27/Efficiencies!F$27)</f>
        <v>37.991189855985709</v>
      </c>
      <c r="G18" s="45">
        <f>Calibration!G$13*StructuralVars!$L18*(Shares!K18/Efficiencies!G18)/(Shares!K$27/Efficiencies!G$27)</f>
        <v>25.377773821906693</v>
      </c>
      <c r="H18" s="45">
        <v>0</v>
      </c>
      <c r="I18" s="45">
        <f>Calibration!I$13*StructuralVars!$L18*(Shares!M18/Efficiencies!I18)/(Shares!M$27/Efficiencies!I$27)</f>
        <v>65.540174042793723</v>
      </c>
      <c r="J18" s="45">
        <f>Calibration!J$13*(Shares!O18/Efficiencies!J18)/(Shares!O$27/Efficiencies!J$27)</f>
        <v>1222.6613753091874</v>
      </c>
      <c r="K18" s="45">
        <v>0</v>
      </c>
      <c r="L18" s="45">
        <f>Calibration!K$13*(Shares!Q18/(1/Efficiencies!K18))/(Shares!Q$27/(1/Efficiencies!K$27))</f>
        <v>437.56388846522225</v>
      </c>
      <c r="M18" s="45">
        <f>Calibration!L$13*(Shares!R18/(1/Efficiencies!L18))/(Shares!R$27/(1/Efficiencies!L$27))</f>
        <v>436.46460911014168</v>
      </c>
      <c r="N18" s="45">
        <f>Calibration!M$13*(Shares!S18/(1/Efficiencies!M18))/(Shares!S$27/(1/Efficiencies!M$27))</f>
        <v>50.036562279674911</v>
      </c>
      <c r="O18" s="45">
        <f>Calibration!N$13*(Shares!T18/(1/Efficiencies!N18))/(Shares!T$27/(1/Efficiencies!N$27))</f>
        <v>193.12666128686899</v>
      </c>
      <c r="P18" s="45">
        <f>Calibration!O$13*(Shares!U18/Efficiencies!O18)/(Shares!U$27/Efficiencies!O$27)</f>
        <v>48.975779313647429</v>
      </c>
      <c r="Q18" s="45">
        <f>Calibration!P$13*(Shares!V18/(1/Efficiencies!P18))/(Shares!V$27/(1/Efficiencies!P$27))</f>
        <v>36.830877561721387</v>
      </c>
      <c r="R18" s="45">
        <f>Calibration!Q$13*(Shares!W18/Efficiencies!Q18)/(Shares!W$27/Efficiencies!Q$27)</f>
        <v>632.28878802331712</v>
      </c>
      <c r="S18" s="45">
        <f>Calibration!R$13*(Shares!X18/(1/Efficiencies!R18))/(Shares!X$27/(1/Efficiencies!R$27))</f>
        <v>395.93861622812767</v>
      </c>
      <c r="T18" s="45">
        <f>Calibration!S$13*StructuralVars!$J18*(Shares!Y18/(1/Efficiencies!S18))/(Shares!Y$27/(1/Efficiencies!S$27))</f>
        <v>128.70792214832039</v>
      </c>
      <c r="U18" s="45">
        <f>Calibration!T$13*(Shares!Z18/(1/Efficiencies!T18))/(Shares!Z$27/(1/Efficiencies!T$27))</f>
        <v>1161.4521944351748</v>
      </c>
      <c r="V18" s="45">
        <f>Calibration!U$13*(Shares!AA18/(1/Efficiencies!U18))/(Shares!AA$27/(1/Efficiencies!U$27))</f>
        <v>935.1764313065305</v>
      </c>
      <c r="W18" s="45">
        <v>0</v>
      </c>
      <c r="X18" s="45">
        <v>0</v>
      </c>
      <c r="Y18" s="16"/>
      <c r="Z18" s="45">
        <f t="shared" si="0"/>
        <v>128.90913772068612</v>
      </c>
      <c r="AA18" s="45">
        <f t="shared" si="1"/>
        <v>2486.7743808985665</v>
      </c>
      <c r="AB18" s="45">
        <f t="shared" si="2"/>
        <v>3618.5079889264562</v>
      </c>
      <c r="AC18" s="45">
        <f t="shared" si="3"/>
        <v>679.62783267668556</v>
      </c>
      <c r="AD18" s="45">
        <f t="shared" si="7"/>
        <v>2486.7743808985665</v>
      </c>
      <c r="AE18" s="45">
        <f t="shared" si="4"/>
        <v>277.86492817912961</v>
      </c>
      <c r="AF18" s="45">
        <f t="shared" si="5"/>
        <v>1222.6613753091874</v>
      </c>
      <c r="AG18" s="16"/>
      <c r="AH18" s="16"/>
      <c r="AI18" s="16"/>
      <c r="AK18" s="16"/>
      <c r="AL18" s="16"/>
    </row>
    <row r="19" spans="1:49" x14ac:dyDescent="0.2">
      <c r="A19" s="17">
        <v>2012</v>
      </c>
      <c r="B19" s="45">
        <f>Calibration!B$13*StructuralVars!$J19*(Shares!B19/Efficiencies!B19)/(Shares!B$27/Efficiencies!B$27)</f>
        <v>3093.1874717937626</v>
      </c>
      <c r="C19" s="45">
        <f>Calibration!C$13*StructuralVars!$K19*(Shares!D19/Efficiencies!C19)/(Shares!D$27/Efficiencies!C$27)</f>
        <v>290.87159138097616</v>
      </c>
      <c r="D19" s="45">
        <v>0</v>
      </c>
      <c r="E19" s="45">
        <f>Calibration!E$13*StructuralVars!J19*(Shares!I19/(1/Efficiencies!E19))/(Shares!I$27/(1/Efficiencies!E$27))</f>
        <v>370.47412329140161</v>
      </c>
      <c r="F19" s="45">
        <f>Calibration!F$13*StructuralVars!$L19*(Shares!J19/Efficiencies!F19)/(Shares!J$27/Efficiencies!F$27)</f>
        <v>38.379638733912159</v>
      </c>
      <c r="G19" s="45">
        <f>Calibration!G$13*StructuralVars!$L19*(Shares!K19/Efficiencies!G19)/(Shares!K$27/Efficiencies!G$27)</f>
        <v>26.359606135406374</v>
      </c>
      <c r="H19" s="45">
        <v>0</v>
      </c>
      <c r="I19" s="45">
        <f>Calibration!I$13*StructuralVars!$L19*(Shares!M19/Efficiencies!I19)/(Shares!M$27/Efficiencies!I$27)</f>
        <v>68.942790137761691</v>
      </c>
      <c r="J19" s="45">
        <f>Calibration!J$13*(Shares!O19/Efficiencies!J19)/(Shares!O$27/Efficiencies!J$27)</f>
        <v>1240.2375539480713</v>
      </c>
      <c r="K19" s="45">
        <v>0</v>
      </c>
      <c r="L19" s="45">
        <f>Calibration!K$13*(Shares!Q19/(1/Efficiencies!K19))/(Shares!Q$27/(1/Efficiencies!K$27))</f>
        <v>437.51507793324731</v>
      </c>
      <c r="M19" s="45">
        <f>Calibration!L$13*(Shares!R19/(1/Efficiencies!L19))/(Shares!R$27/(1/Efficiencies!L$27))</f>
        <v>429.0642301188409</v>
      </c>
      <c r="N19" s="45">
        <f>Calibration!M$13*(Shares!S19/(1/Efficiencies!M19))/(Shares!S$27/(1/Efficiencies!M$27))</f>
        <v>49.224557207021199</v>
      </c>
      <c r="O19" s="45">
        <f>Calibration!N$13*(Shares!T19/(1/Efficiencies!N19))/(Shares!T$27/(1/Efficiencies!N$27))</f>
        <v>191.29202817932017</v>
      </c>
      <c r="P19" s="45">
        <f>Calibration!O$13*(Shares!U19/Efficiencies!O19)/(Shares!U$27/Efficiencies!O$27)</f>
        <v>47.471043700346151</v>
      </c>
      <c r="Q19" s="45">
        <f>Calibration!P$13*(Shares!V19/(1/Efficiencies!P19))/(Shares!V$27/(1/Efficiencies!P$27))</f>
        <v>35.390143144715829</v>
      </c>
      <c r="R19" s="45">
        <f>Calibration!Q$13*(Shares!W19/Efficiencies!Q19)/(Shares!W$27/Efficiencies!Q$27)</f>
        <v>629.15674111109047</v>
      </c>
      <c r="S19" s="45">
        <f>Calibration!R$13*(Shares!X19/(1/Efficiencies!R19))/(Shares!X$27/(1/Efficiencies!R$27))</f>
        <v>399.63294810883468</v>
      </c>
      <c r="T19" s="45">
        <f>Calibration!S$13*StructuralVars!$J19*(Shares!Y19/(1/Efficiencies!S19))/(Shares!Y$27/(1/Efficiencies!S$27))</f>
        <v>126.86365914863521</v>
      </c>
      <c r="U19" s="45">
        <f>Calibration!T$13*(Shares!Z19/(1/Efficiencies!T19))/(Shares!Z$27/(1/Efficiencies!T$27))</f>
        <v>1120.9108823947704</v>
      </c>
      <c r="V19" s="45">
        <f>Calibration!U$13*(Shares!AA19/(1/Efficiencies!U19))/(Shares!AA$27/(1/Efficiencies!U$27))</f>
        <v>978.67743506685179</v>
      </c>
      <c r="W19" s="45">
        <v>0</v>
      </c>
      <c r="X19" s="45">
        <v>0</v>
      </c>
      <c r="Y19" s="16"/>
      <c r="Z19" s="45">
        <f t="shared" si="0"/>
        <v>133.68203500708023</v>
      </c>
      <c r="AA19" s="45">
        <f>SUM(L19,P19:S19,V19)</f>
        <v>2527.8433890650858</v>
      </c>
      <c r="AB19" s="45">
        <f t="shared" si="2"/>
        <v>3590.5252542337994</v>
      </c>
      <c r="AC19" s="45">
        <f t="shared" si="3"/>
        <v>669.58081550518227</v>
      </c>
      <c r="AD19" s="45">
        <f>AA19</f>
        <v>2527.8433890650858</v>
      </c>
      <c r="AE19" s="45">
        <f t="shared" si="4"/>
        <v>290.87159138097616</v>
      </c>
      <c r="AF19" s="45">
        <f t="shared" si="5"/>
        <v>1240.2375539480713</v>
      </c>
      <c r="AG19" s="16"/>
      <c r="AH19" s="16"/>
      <c r="AI19" s="16"/>
      <c r="AK19" s="16"/>
      <c r="AL19" s="16"/>
    </row>
    <row r="20" spans="1:49" x14ac:dyDescent="0.2">
      <c r="A20" s="17">
        <v>2013</v>
      </c>
      <c r="B20" s="45">
        <f>Calibration!B$13*StructuralVars!$J20*(Shares!B20/Efficiencies!B20)/(Shares!B$27/Efficiencies!B$27)</f>
        <v>3042.1160425296321</v>
      </c>
      <c r="C20" s="45">
        <f>Calibration!C$13*StructuralVars!$K20*(Shares!D20/Efficiencies!C20)/(Shares!D$27/Efficiencies!C$27)</f>
        <v>453.13069922499068</v>
      </c>
      <c r="D20" s="45">
        <v>0</v>
      </c>
      <c r="E20" s="45">
        <f>Calibration!E$13*StructuralVars!J20*(Shares!I20/(1/Efficiencies!E20))/(Shares!I$27/(1/Efficiencies!E$27))</f>
        <v>384.8445895811679</v>
      </c>
      <c r="F20" s="45">
        <f>Calibration!F$13*StructuralVars!$L20*(Shares!J20/Efficiencies!F20)/(Shares!J$27/Efficiencies!F$27)</f>
        <v>38.686690619557481</v>
      </c>
      <c r="G20" s="45">
        <f>Calibration!G$13*StructuralVars!$L20*(Shares!K20/Efficiencies!G20)/(Shares!K$27/Efficiencies!G$27)</f>
        <v>40.587502508029679</v>
      </c>
      <c r="H20" s="45">
        <v>0</v>
      </c>
      <c r="I20" s="45">
        <f>Calibration!I$13*StructuralVars!$L20*(Shares!M20/Efficiencies!I20)/(Shares!M$27/Efficiencies!I$27)</f>
        <v>71.927696562833631</v>
      </c>
      <c r="J20" s="45">
        <f>Calibration!J$13*(Shares!O20/Efficiencies!J20)/(Shares!O$27/Efficiencies!J$27)</f>
        <v>1257.4978643048212</v>
      </c>
      <c r="K20" s="45">
        <v>0</v>
      </c>
      <c r="L20" s="45">
        <f>Calibration!K$13*(Shares!Q20/(1/Efficiencies!K20))/(Shares!Q$27/(1/Efficiencies!K$27))</f>
        <v>437.4662406197811</v>
      </c>
      <c r="M20" s="45">
        <f>Calibration!L$13*(Shares!R20/(1/Efficiencies!L20))/(Shares!R$27/(1/Efficiencies!L$27))</f>
        <v>421.35299948106626</v>
      </c>
      <c r="N20" s="45">
        <f>Calibration!M$13*(Shares!S20/(1/Efficiencies!M20))/(Shares!S$27/(1/Efficiencies!M$27))</f>
        <v>48.36403355085168</v>
      </c>
      <c r="O20" s="45">
        <f>Calibration!N$13*(Shares!T20/(1/Efficiencies!N20))/(Shares!T$27/(1/Efficiencies!N$27))</f>
        <v>189.35174028498284</v>
      </c>
      <c r="P20" s="45">
        <f>Calibration!O$13*(Shares!U20/Efficiencies!O20)/(Shares!U$27/Efficiencies!O$27)</f>
        <v>46.033530319455394</v>
      </c>
      <c r="Q20" s="45">
        <f>Calibration!P$13*(Shares!V20/(1/Efficiencies!P20))/(Shares!V$27/(1/Efficiencies!P$27))</f>
        <v>33.918843003093755</v>
      </c>
      <c r="R20" s="45">
        <f>Calibration!Q$13*(Shares!W20/Efficiencies!Q20)/(Shares!W$27/Efficiencies!Q$27)</f>
        <v>626.12643090350753</v>
      </c>
      <c r="S20" s="45">
        <f>Calibration!R$13*(Shares!X20/(1/Efficiencies!R20))/(Shares!X$27/(1/Efficiencies!R$27))</f>
        <v>398.43463866956273</v>
      </c>
      <c r="T20" s="45">
        <f>Calibration!S$13*StructuralVars!$J20*(Shares!Y20/(1/Efficiencies!S20))/(Shares!Y$27/(1/Efficiencies!S$27))</f>
        <v>124.63783277453683</v>
      </c>
      <c r="U20" s="45">
        <f>Calibration!T$13*(Shares!Z20/(1/Efficiencies!T20))/(Shares!Z$27/(1/Efficiencies!T$27))</f>
        <v>1081.7846935852938</v>
      </c>
      <c r="V20" s="45">
        <f>Calibration!U$13*(Shares!AA20/(1/Efficiencies!U20))/(Shares!AA$27/(1/Efficiencies!U$27))</f>
        <v>1022.1784388271736</v>
      </c>
      <c r="W20" s="45">
        <v>0</v>
      </c>
      <c r="X20" s="45">
        <v>0</v>
      </c>
      <c r="Y20" s="16"/>
      <c r="Z20" s="45">
        <f t="shared" si="0"/>
        <v>151.20188969042078</v>
      </c>
      <c r="AA20" s="45">
        <f>SUM(L20,P20:S20,V20)</f>
        <v>2564.1581223425742</v>
      </c>
      <c r="AB20" s="45">
        <f t="shared" si="2"/>
        <v>3551.5984648853369</v>
      </c>
      <c r="AC20" s="45">
        <f t="shared" si="3"/>
        <v>659.06877331690077</v>
      </c>
      <c r="AD20" s="45">
        <f t="shared" si="7"/>
        <v>2564.1581223425742</v>
      </c>
      <c r="AE20" s="45">
        <f t="shared" si="4"/>
        <v>453.13069922499068</v>
      </c>
      <c r="AF20" s="45">
        <f t="shared" si="5"/>
        <v>1257.4978643048212</v>
      </c>
      <c r="AG20" s="16"/>
      <c r="AH20" s="16"/>
      <c r="AI20" s="16"/>
      <c r="AK20" s="16"/>
      <c r="AL20" s="16"/>
    </row>
    <row r="21" spans="1:49" x14ac:dyDescent="0.2">
      <c r="A21" s="17">
        <v>2014</v>
      </c>
      <c r="B21" s="45">
        <f>Calibration!B$13*StructuralVars!$J21*(Shares!B21/Efficiencies!B21)/(Shares!B$27/Efficiencies!B$27)</f>
        <v>2967.8191071428269</v>
      </c>
      <c r="C21" s="45">
        <f>Calibration!C$13*StructuralVars!$K21*(Shares!D21/Efficiencies!C21)/(Shares!D$27/Efficiencies!C$27)</f>
        <v>583.89991321327477</v>
      </c>
      <c r="D21" s="45">
        <v>0</v>
      </c>
      <c r="E21" s="45">
        <f>Calibration!E$13*StructuralVars!J21*(Shares!I21/(1/Efficiencies!E21))/(Shares!I$27/(1/Efficiencies!E$27))</f>
        <v>396.2871243818488</v>
      </c>
      <c r="F21" s="45">
        <f>Calibration!F$13*StructuralVars!$L21*(Shares!J21/Efficiencies!F21)/(Shares!J$27/Efficiencies!F$27)</f>
        <v>38.623800170073615</v>
      </c>
      <c r="G21" s="45">
        <f>Calibration!G$13*StructuralVars!$L21*(Shares!K21/Efficiencies!G21)/(Shares!K$27/Efficiencies!G$27)</f>
        <v>53.043398367482268</v>
      </c>
      <c r="H21" s="45">
        <v>0</v>
      </c>
      <c r="I21" s="45">
        <f>Calibration!I$13*StructuralVars!$L21*(Shares!M21/Efficiencies!I21)/(Shares!M$27/Efficiencies!I$27)</f>
        <v>73.742280326422261</v>
      </c>
      <c r="J21" s="45">
        <f>Calibration!J$13*(Shares!O21/Efficiencies!J21)/(Shares!O$27/Efficiencies!J$27)</f>
        <v>1274.6704699849552</v>
      </c>
      <c r="K21" s="45">
        <v>0</v>
      </c>
      <c r="L21" s="45">
        <f>Calibration!K$13*(Shares!Q21/(1/Efficiencies!K21))/(Shares!Q$27/(1/Efficiencies!K$27))</f>
        <v>437.35855909724614</v>
      </c>
      <c r="M21" s="45">
        <f>Calibration!L$13*(Shares!R21/(1/Efficiencies!L21))/(Shares!R$27/(1/Efficiencies!L$27))</f>
        <v>411.32251226133951</v>
      </c>
      <c r="N21" s="45">
        <f>Calibration!M$13*(Shares!S21/(1/Efficiencies!M21))/(Shares!S$27/(1/Efficiencies!M$27))</f>
        <v>47.219967786143691</v>
      </c>
      <c r="O21" s="45">
        <f>Calibration!N$13*(Shares!T21/(1/Efficiencies!N21))/(Shares!T$27/(1/Efficiencies!N$27))</f>
        <v>185.11060043888935</v>
      </c>
      <c r="P21" s="45">
        <f>Calibration!O$13*(Shares!U21/Efficiencies!O21)/(Shares!U$27/Efficiencies!O$27)</f>
        <v>44.827716104313069</v>
      </c>
      <c r="Q21" s="45">
        <f>Calibration!P$13*(Shares!V21/(1/Efficiencies!P21))/(Shares!V$27/(1/Efficiencies!P$27))</f>
        <v>32.767356679690337</v>
      </c>
      <c r="R21" s="45">
        <f>Calibration!Q$13*(Shares!W21/Efficiencies!Q21)/(Shares!W$27/Efficiencies!Q$27)</f>
        <v>623.0472534088259</v>
      </c>
      <c r="S21" s="45">
        <f>Calibration!R$13*(Shares!X21/(1/Efficiencies!R21))/(Shares!X$27/(1/Efficiencies!R$27))</f>
        <v>397.23632923029078</v>
      </c>
      <c r="T21" s="45">
        <f>Calibration!S$13*StructuralVars!$J21*(Shares!Y21/(1/Efficiencies!S21))/(Shares!Y$27/(1/Efficiencies!S$27))</f>
        <v>121.47485627166728</v>
      </c>
      <c r="U21" s="45">
        <f>Calibration!T$13*(Shares!Z21/(1/Efficiencies!T21))/(Shares!Z$27/(1/Efficiencies!T$27))</f>
        <v>1044.0242321273834</v>
      </c>
      <c r="V21" s="45">
        <f>Calibration!U$13*(Shares!AA21/(1/Efficiencies!U21))/(Shares!AA$27/(1/Efficiencies!U$27))</f>
        <v>1065.6794425874955</v>
      </c>
      <c r="W21" s="45">
        <v>0</v>
      </c>
      <c r="X21" s="45">
        <v>0</v>
      </c>
      <c r="Y21" s="16"/>
      <c r="Z21" s="45">
        <f t="shared" si="0"/>
        <v>165.40947886397817</v>
      </c>
      <c r="AA21" s="45">
        <f t="shared" si="1"/>
        <v>2600.9166571078617</v>
      </c>
      <c r="AB21" s="45">
        <f t="shared" si="2"/>
        <v>3485.5810877963431</v>
      </c>
      <c r="AC21" s="45">
        <f t="shared" si="3"/>
        <v>643.65308048637257</v>
      </c>
      <c r="AD21" s="45">
        <f>AA21</f>
        <v>2600.9166571078617</v>
      </c>
      <c r="AE21" s="45">
        <f t="shared" si="4"/>
        <v>583.89991321327477</v>
      </c>
      <c r="AF21" s="45">
        <f t="shared" si="5"/>
        <v>1274.6704699849552</v>
      </c>
      <c r="AG21" s="16"/>
      <c r="AH21" s="16"/>
      <c r="AI21" s="16"/>
      <c r="AK21" s="16"/>
      <c r="AL21" s="16"/>
      <c r="AV21" s="73"/>
      <c r="AW21" s="73"/>
    </row>
    <row r="22" spans="1:49" x14ac:dyDescent="0.2">
      <c r="A22" s="17">
        <v>2015</v>
      </c>
      <c r="B22" s="45">
        <f>Calibration!B$13*StructuralVars!$J22*(Shares!B22/Efficiencies!B22)/(Shares!B$27/Efficiencies!B$27)</f>
        <v>2901.191752642515</v>
      </c>
      <c r="C22" s="45">
        <f>Calibration!C$13*StructuralVars!$K22*(Shares!D22/Efficiencies!C22)/(Shares!D$27/Efficiencies!C$27)</f>
        <v>685.71117001162111</v>
      </c>
      <c r="D22" s="45">
        <v>0</v>
      </c>
      <c r="E22" s="45">
        <f>Calibration!E$13*StructuralVars!J22*(Shares!I22/(1/Efficiencies!E22))/(Shares!I$27/(1/Efficiencies!E$27))</f>
        <v>408.65420632857087</v>
      </c>
      <c r="F22" s="45">
        <f>Calibration!F$13*StructuralVars!$L22*(Shares!J22/Efficiencies!F22)/(Shares!J$27/Efficiencies!F$27)</f>
        <v>38.628031626011769</v>
      </c>
      <c r="G22" s="45">
        <f>Calibration!G$13*StructuralVars!$L22*(Shares!K22/Efficiencies!G22)/(Shares!K$27/Efficiencies!G$27)</f>
        <v>71.112425752682995</v>
      </c>
      <c r="H22" s="45">
        <v>0</v>
      </c>
      <c r="I22" s="45">
        <f>Calibration!I$13*StructuralVars!$L22*(Shares!M22/Efficiencies!I22)/(Shares!M$27/Efficiencies!I$27)</f>
        <v>76.267283223362782</v>
      </c>
      <c r="J22" s="45">
        <f>Calibration!J$13*(Shares!O22/Efficiencies!J22)/(Shares!O$27/Efficiencies!J$27)</f>
        <v>1286.0597471180668</v>
      </c>
      <c r="K22" s="45">
        <v>0</v>
      </c>
      <c r="L22" s="45">
        <f>Calibration!K$13*(Shares!Q22/(1/Efficiencies!K22))/(Shares!Q$27/(1/Efficiencies!K$27))</f>
        <v>437.22729217999967</v>
      </c>
      <c r="M22" s="45">
        <f>Calibration!L$13*(Shares!R22/(1/Efficiencies!L22))/(Shares!R$27/(1/Efficiencies!L$27))</f>
        <v>402.02861672185736</v>
      </c>
      <c r="N22" s="45">
        <f>Calibration!M$13*(Shares!S22/(1/Efficiencies!M22))/(Shares!S$27/(1/Efficiencies!M$27))</f>
        <v>46.155104138850398</v>
      </c>
      <c r="O22" s="45">
        <f>Calibration!N$13*(Shares!T22/(1/Efficiencies!N22))/(Shares!T$27/(1/Efficiencies!N$27))</f>
        <v>181.97373514706419</v>
      </c>
      <c r="P22" s="45">
        <f>Calibration!O$13*(Shares!U22/Efficiencies!O22)/(Shares!U$27/Efficiencies!O$27)</f>
        <v>43.546896316679863</v>
      </c>
      <c r="Q22" s="45">
        <f>Calibration!P$13*(Shares!V22/(1/Efficiencies!P22))/(Shares!V$27/(1/Efficiencies!P$27))</f>
        <v>31.372167902273315</v>
      </c>
      <c r="R22" s="45">
        <f>Calibration!Q$13*(Shares!W22/Efficiencies!Q22)/(Shares!W$27/Efficiencies!Q$27)</f>
        <v>606.56386248116667</v>
      </c>
      <c r="S22" s="45">
        <f>Calibration!R$13*(Shares!X22/(1/Efficiencies!R22))/(Shares!X$27/(1/Efficiencies!R$27))</f>
        <v>396.03801979101871</v>
      </c>
      <c r="T22" s="45">
        <f>Calibration!S$13*StructuralVars!$J22*(Shares!Y22/(1/Efficiencies!S22))/(Shares!Y$27/(1/Efficiencies!S$27))</f>
        <v>118.68111733097417</v>
      </c>
      <c r="U22" s="45">
        <f>Calibration!T$13*(Shares!Z22/(1/Efficiencies!T22))/(Shares!Z$27/(1/Efficiencies!T$27))</f>
        <v>1007.5818263398571</v>
      </c>
      <c r="V22" s="45">
        <f>Calibration!U$13*(Shares!AA22/(1/Efficiencies!U22))/(Shares!AA$27/(1/Efficiencies!U$27))</f>
        <v>1098.0745840358218</v>
      </c>
      <c r="W22" s="45">
        <v>0</v>
      </c>
      <c r="X22" s="45">
        <v>0</v>
      </c>
      <c r="Y22" s="16"/>
      <c r="Z22" s="45">
        <f t="shared" si="0"/>
        <v>186.00774060205754</v>
      </c>
      <c r="AA22" s="45">
        <f t="shared" si="1"/>
        <v>2612.8228227069603</v>
      </c>
      <c r="AB22" s="45">
        <f t="shared" si="2"/>
        <v>3428.5270763020603</v>
      </c>
      <c r="AC22" s="45">
        <f t="shared" si="3"/>
        <v>630.157456007772</v>
      </c>
      <c r="AD22" s="45">
        <f t="shared" si="7"/>
        <v>2612.8228227069603</v>
      </c>
      <c r="AE22" s="45">
        <f t="shared" si="4"/>
        <v>685.71117001162111</v>
      </c>
      <c r="AF22" s="45">
        <f t="shared" si="5"/>
        <v>1286.0597471180668</v>
      </c>
      <c r="AG22" s="16"/>
      <c r="AH22" s="16"/>
      <c r="AI22" s="16"/>
      <c r="AK22" s="16"/>
      <c r="AL22" s="16"/>
    </row>
    <row r="23" spans="1:49" x14ac:dyDescent="0.2">
      <c r="A23" s="17">
        <v>2016</v>
      </c>
      <c r="B23" s="45">
        <f>Calibration!B$13*StructuralVars!$J23*(Shares!B23/Efficiencies!B23)/(Shares!B$27/Efficiencies!B$27)</f>
        <v>2822.9080922861499</v>
      </c>
      <c r="C23" s="45">
        <f>Calibration!C$13*StructuralVars!$K23*(Shares!D23/Efficiencies!C23)/(Shares!D$27/Efficiencies!C$27)</f>
        <v>780.77416149344583</v>
      </c>
      <c r="D23" s="45">
        <v>0</v>
      </c>
      <c r="E23" s="45">
        <f>Calibration!E$13*StructuralVars!J23*(Shares!I23/(1/Efficiencies!E23))/(Shares!I$27/(1/Efficiencies!E$27))</f>
        <v>419.24140453962929</v>
      </c>
      <c r="F23" s="45">
        <f>Calibration!F$13*StructuralVars!$L23*(Shares!J23/Efficiencies!F23)/(Shares!J$27/Efficiencies!F$27)</f>
        <v>39.259208580340058</v>
      </c>
      <c r="G23" s="45">
        <f>Calibration!G$13*StructuralVars!$L23*(Shares!K23/Efficiencies!G23)/(Shares!K$27/Efficiencies!G$27)</f>
        <v>88.840957306660314</v>
      </c>
      <c r="H23" s="45">
        <v>0</v>
      </c>
      <c r="I23" s="45">
        <f>Calibration!I$13*StructuralVars!$L23*(Shares!M23/Efficiencies!I23)/(Shares!M$27/Efficiencies!I$27)</f>
        <v>78.982599910664206</v>
      </c>
      <c r="J23" s="45">
        <f>Calibration!J$13*(Shares!O23/Efficiencies!J23)/(Shares!O$27/Efficiencies!J$27)</f>
        <v>1302.2439983591034</v>
      </c>
      <c r="K23" s="45">
        <v>0</v>
      </c>
      <c r="L23" s="45">
        <f>Calibration!K$13*(Shares!Q23/(1/Efficiencies!K23))/(Shares!Q$27/(1/Efficiencies!K$27))</f>
        <v>437.39112365397307</v>
      </c>
      <c r="M23" s="45">
        <f>Calibration!L$13*(Shares!R23/(1/Efficiencies!L23))/(Shares!R$27/(1/Efficiencies!L$27))</f>
        <v>396.55528856228324</v>
      </c>
      <c r="N23" s="45">
        <f>Calibration!M$13*(Shares!S23/(1/Efficiencies!M23))/(Shares!S$27/(1/Efficiencies!M$27))</f>
        <v>45.719962435884199</v>
      </c>
      <c r="O23" s="45">
        <f>Calibration!N$13*(Shares!T23/(1/Efficiencies!N23))/(Shares!T$27/(1/Efficiencies!N$27))</f>
        <v>180.1034889203992</v>
      </c>
      <c r="P23" s="45">
        <f>Calibration!O$13*(Shares!U23/Efficiencies!O23)/(Shares!U$27/Efficiencies!O$27)</f>
        <v>43.354396991337637</v>
      </c>
      <c r="Q23" s="45">
        <f>Calibration!P$13*(Shares!V23/(1/Efficiencies!P23))/(Shares!V$27/(1/Efficiencies!P$27))</f>
        <v>31.049909647106247</v>
      </c>
      <c r="R23" s="45">
        <f>Calibration!Q$13*(Shares!W23/Efficiencies!Q23)/(Shares!W$27/Efficiencies!Q$27)</f>
        <v>608.30536357900962</v>
      </c>
      <c r="S23" s="45">
        <f>Calibration!R$13*(Shares!X23/(1/Efficiencies!R23))/(Shares!X$27/(1/Efficiencies!R$27))</f>
        <v>382.12044734111282</v>
      </c>
      <c r="T23" s="45">
        <f>Calibration!S$13*StructuralVars!$J23*(Shares!Y23/(1/Efficiencies!S23))/(Shares!Y$27/(1/Efficiencies!S$27))</f>
        <v>115.01114109358927</v>
      </c>
      <c r="U23" s="45">
        <f>Calibration!T$13*(Shares!Z23/(1/Efficiencies!T23))/(Shares!Z$27/(1/Efficiencies!T$27))</f>
        <v>918.8574629563459</v>
      </c>
      <c r="V23" s="45">
        <f>Calibration!U$13*(Shares!AA23/(1/Efficiencies!U23))/(Shares!AA$27/(1/Efficiencies!U$27))</f>
        <v>1130.5903664733371</v>
      </c>
      <c r="W23" s="45">
        <v>0</v>
      </c>
      <c r="X23" s="45">
        <v>0</v>
      </c>
      <c r="Y23" s="16"/>
      <c r="Z23" s="45">
        <f t="shared" si="0"/>
        <v>207.08276579766459</v>
      </c>
      <c r="AA23" s="45">
        <f t="shared" si="1"/>
        <v>2632.8116076858764</v>
      </c>
      <c r="AB23" s="45">
        <f t="shared" si="2"/>
        <v>3357.1606379193686</v>
      </c>
      <c r="AC23" s="45">
        <f t="shared" si="3"/>
        <v>622.37873991856668</v>
      </c>
      <c r="AD23" s="45">
        <f t="shared" si="7"/>
        <v>2632.8116076858764</v>
      </c>
      <c r="AE23" s="45">
        <f t="shared" si="4"/>
        <v>780.77416149344583</v>
      </c>
      <c r="AF23" s="45">
        <f t="shared" si="5"/>
        <v>1302.2439983591034</v>
      </c>
      <c r="AG23" s="16"/>
      <c r="AH23" s="16"/>
      <c r="AI23" s="16"/>
      <c r="AK23" s="16"/>
      <c r="AL23" s="16"/>
    </row>
    <row r="24" spans="1:49" x14ac:dyDescent="0.2">
      <c r="A24" s="17">
        <v>2017</v>
      </c>
      <c r="B24" s="45">
        <f>Calibration!B$13*StructuralVars!$J24*(Shares!B24/Efficiencies!B24)/(Shares!B$27/Efficiencies!B$27)</f>
        <v>2742.7895381868311</v>
      </c>
      <c r="C24" s="45">
        <f>Calibration!C$13*StructuralVars!$K24*(Shares!D24/Efficiencies!C24)/(Shares!D$27/Efficiencies!C$27)</f>
        <v>884.50877697286023</v>
      </c>
      <c r="D24" s="45">
        <v>0</v>
      </c>
      <c r="E24" s="45">
        <f>Calibration!E$13*StructuralVars!J24*(Shares!I24/(1/Efficiencies!E24))/(Shares!I$27/(1/Efficiencies!E$27))</f>
        <v>429.30265311232762</v>
      </c>
      <c r="F24" s="45">
        <f>Calibration!F$13*StructuralVars!$L24*(Shares!J24/Efficiencies!F24)/(Shares!J$27/Efficiencies!F$27)</f>
        <v>40.656212720160106</v>
      </c>
      <c r="G24" s="45">
        <f>Calibration!G$13*StructuralVars!$L24*(Shares!K24/Efficiencies!G24)/(Shares!K$27/Efficiencies!G$27)</f>
        <v>105.71307332436052</v>
      </c>
      <c r="H24" s="45">
        <v>0</v>
      </c>
      <c r="I24" s="45">
        <f>Calibration!I$13*StructuralVars!$L24*(Shares!M24/Efficiencies!I24)/(Shares!M$27/Efficiencies!I$27)</f>
        <v>81.652630499044491</v>
      </c>
      <c r="J24" s="45">
        <f>Calibration!J$13*(Shares!O24/Efficiencies!J24)/(Shares!O$27/Efficiencies!J$27)</f>
        <v>1318.3765195056299</v>
      </c>
      <c r="K24" s="45">
        <v>0</v>
      </c>
      <c r="L24" s="45">
        <f>Calibration!K$13*(Shares!Q24/(1/Efficiencies!K24))/(Shares!Q$27/(1/Efficiencies!K$27))</f>
        <v>437.55498271567569</v>
      </c>
      <c r="M24" s="45">
        <f>Calibration!L$13*(Shares!R24/(1/Efficiencies!L24))/(Shares!R$27/(1/Efficiencies!L$27))</f>
        <v>391.15647579762469</v>
      </c>
      <c r="N24" s="45">
        <f>Calibration!M$13*(Shares!S24/(1/Efficiencies!M24))/(Shares!S$27/(1/Efficiencies!M$27))</f>
        <v>45.325447267368801</v>
      </c>
      <c r="O24" s="45">
        <f>Calibration!N$13*(Shares!T24/(1/Efficiencies!N24))/(Shares!T$27/(1/Efficiencies!N$27))</f>
        <v>178.34533089821647</v>
      </c>
      <c r="P24" s="45">
        <f>Calibration!O$13*(Shares!U24/Efficiencies!O24)/(Shares!U$27/Efficiencies!O$27)</f>
        <v>43.165755380275677</v>
      </c>
      <c r="Q24" s="45">
        <f>Calibration!P$13*(Shares!V24/(1/Efficiencies!P24))/(Shares!V$27/(1/Efficiencies!P$27))</f>
        <v>30.729295978584396</v>
      </c>
      <c r="R24" s="45">
        <f>Calibration!Q$13*(Shares!W24/Efficiencies!Q24)/(Shares!W$27/Efficiencies!Q$27)</f>
        <v>611.293613710263</v>
      </c>
      <c r="S24" s="45">
        <f>Calibration!R$13*(Shares!X24/(1/Efficiencies!R24))/(Shares!X$27/(1/Efficiencies!R$27))</f>
        <v>365.92482016175342</v>
      </c>
      <c r="T24" s="45">
        <f>Calibration!S$13*StructuralVars!$J24*(Shares!Y24/(1/Efficiencies!S24))/(Shares!Y$27/(1/Efficiencies!S$27))</f>
        <v>111.2851536960531</v>
      </c>
      <c r="U24" s="45">
        <f>Calibration!T$13*(Shares!Z24/(1/Efficiencies!T24))/(Shares!Z$27/(1/Efficiencies!T$27))</f>
        <v>836.6962606541681</v>
      </c>
      <c r="V24" s="45">
        <f>Calibration!U$13*(Shares!AA24/(1/Efficiencies!U24))/(Shares!AA$27/(1/Efficiencies!U$27))</f>
        <v>1160.0107286498733</v>
      </c>
      <c r="W24" s="45">
        <v>0</v>
      </c>
      <c r="X24" s="45">
        <v>0</v>
      </c>
      <c r="Y24" s="16"/>
      <c r="Z24" s="45">
        <f t="shared" si="0"/>
        <v>228.02191654356511</v>
      </c>
      <c r="AA24" s="45">
        <f t="shared" si="1"/>
        <v>2648.6791965964253</v>
      </c>
      <c r="AB24" s="45">
        <f t="shared" si="2"/>
        <v>3283.3773449952118</v>
      </c>
      <c r="AC24" s="45">
        <f t="shared" si="3"/>
        <v>614.82725396320996</v>
      </c>
      <c r="AD24" s="45">
        <f t="shared" si="7"/>
        <v>2648.6791965964253</v>
      </c>
      <c r="AE24" s="45">
        <f t="shared" si="4"/>
        <v>884.50877697286023</v>
      </c>
      <c r="AF24" s="45">
        <f t="shared" si="5"/>
        <v>1318.3765195056299</v>
      </c>
      <c r="AG24" s="16"/>
      <c r="AH24" s="16"/>
      <c r="AI24" s="16"/>
      <c r="AK24" s="16"/>
      <c r="AL24" s="16"/>
      <c r="AV24" s="168"/>
      <c r="AW24" s="168"/>
    </row>
    <row r="25" spans="1:49" x14ac:dyDescent="0.2">
      <c r="A25" s="17">
        <v>2018</v>
      </c>
      <c r="B25" s="45">
        <f>Calibration!B$13*StructuralVars!$J25*(Shares!B25/Efficiencies!B25)/(Shares!B$27/Efficiencies!B$27)</f>
        <v>2668.5642451025533</v>
      </c>
      <c r="C25" s="45">
        <f>Calibration!C$13*StructuralVars!$K25*(Shares!D25/Efficiencies!C25)/(Shares!D$27/Efficiencies!C$27)</f>
        <v>981.89909529496504</v>
      </c>
      <c r="D25" s="45">
        <v>0</v>
      </c>
      <c r="E25" s="45">
        <f>Calibration!E$13*StructuralVars!J25*(Shares!I25/(1/Efficiencies!E25))/(Shares!I$27/(1/Efficiencies!E$27))</f>
        <v>440.04945761950376</v>
      </c>
      <c r="F25" s="45">
        <f>Calibration!F$13*StructuralVars!$L25*(Shares!J25/Efficiencies!F25)/(Shares!J$27/Efficiencies!F$27)</f>
        <v>42.02636169754409</v>
      </c>
      <c r="G25" s="45">
        <f>Calibration!G$13*StructuralVars!$L25*(Shares!K25/Efficiencies!G25)/(Shares!K$27/Efficiencies!G$27)</f>
        <v>121.84138257075824</v>
      </c>
      <c r="H25" s="45">
        <v>0</v>
      </c>
      <c r="I25" s="45">
        <f>Calibration!I$13*StructuralVars!$L25*(Shares!M25/Efficiencies!I25)/(Shares!M$27/Efficiencies!I$27)</f>
        <v>84.477456036529105</v>
      </c>
      <c r="J25" s="45">
        <f>Calibration!J$13*(Shares!O25/Efficiencies!J25)/(Shares!O$27/Efficiencies!J$27)</f>
        <v>1349.179725398257</v>
      </c>
      <c r="K25" s="45">
        <v>0</v>
      </c>
      <c r="L25" s="45">
        <f>Calibration!K$13*(Shares!Q25/(1/Efficiencies!K25))/(Shares!Q$27/(1/Efficiencies!K$27))</f>
        <v>437.6384699703442</v>
      </c>
      <c r="M25" s="45">
        <f>Calibration!L$13*(Shares!R25/(1/Efficiencies!L25))/(Shares!R$27/(1/Efficiencies!L$27))</f>
        <v>385.61608119914183</v>
      </c>
      <c r="N25" s="45">
        <f>Calibration!M$13*(Shares!S25/(1/Efficiencies!M25))/(Shares!S$27/(1/Efficiencies!M$27))</f>
        <v>44.9047100460403</v>
      </c>
      <c r="O25" s="45">
        <f>Calibration!N$13*(Shares!T25/(1/Efficiencies!N25))/(Shares!T$27/(1/Efficiencies!N$27))</f>
        <v>176.55139447297134</v>
      </c>
      <c r="P25" s="45">
        <f>Calibration!O$13*(Shares!U25/Efficiencies!O25)/(Shares!U$27/Efficiencies!O$27)</f>
        <v>42.972462924319217</v>
      </c>
      <c r="Q25" s="45">
        <f>Calibration!P$13*(Shares!V25/(1/Efficiencies!P25))/(Shares!V$27/(1/Efficiencies!P$27))</f>
        <v>30.260755626075991</v>
      </c>
      <c r="R25" s="45">
        <f>Calibration!Q$13*(Shares!W25/Efficiencies!Q25)/(Shares!W$27/Efficiencies!Q$27)</f>
        <v>614.23371453099048</v>
      </c>
      <c r="S25" s="45">
        <f>Calibration!R$13*(Shares!X25/(1/Efficiencies!R25))/(Shares!X$27/(1/Efficiencies!R$27))</f>
        <v>349.33623953384324</v>
      </c>
      <c r="T25" s="45">
        <f>Calibration!S$13*StructuralVars!$J25*(Shares!Y25/(1/Efficiencies!S25))/(Shares!Y$27/(1/Efficiencies!S$27))</f>
        <v>107.79352660735729</v>
      </c>
      <c r="U25" s="45">
        <f>Calibration!T$13*(Shares!Z25/(1/Efficiencies!T25))/(Shares!Z$27/(1/Efficiencies!T$27))</f>
        <v>782.41468069862822</v>
      </c>
      <c r="V25" s="45">
        <f>Calibration!U$13*(Shares!AA25/(1/Efficiencies!U25))/(Shares!AA$27/(1/Efficiencies!U$27))</f>
        <v>1189.4310908264094</v>
      </c>
      <c r="W25" s="45">
        <v>0</v>
      </c>
      <c r="X25" s="45">
        <v>0</v>
      </c>
      <c r="Y25" s="16"/>
      <c r="Z25" s="45">
        <f t="shared" si="0"/>
        <v>248.34520030483142</v>
      </c>
      <c r="AA25" s="45">
        <f t="shared" si="1"/>
        <v>2663.8727334119822</v>
      </c>
      <c r="AB25" s="45">
        <f t="shared" si="2"/>
        <v>3216.4072293294143</v>
      </c>
      <c r="AC25" s="45">
        <f t="shared" si="3"/>
        <v>607.07218571815349</v>
      </c>
      <c r="AD25" s="45">
        <f>AA25</f>
        <v>2663.8727334119822</v>
      </c>
      <c r="AE25" s="45">
        <f t="shared" si="4"/>
        <v>981.89909529496504</v>
      </c>
      <c r="AF25" s="45">
        <f t="shared" si="5"/>
        <v>1349.179725398257</v>
      </c>
      <c r="AG25" s="16"/>
      <c r="AH25" s="16"/>
      <c r="AI25" s="16"/>
      <c r="AK25" s="16"/>
      <c r="AL25" s="16"/>
    </row>
    <row r="26" spans="1:49" x14ac:dyDescent="0.2">
      <c r="A26" s="17">
        <v>2019</v>
      </c>
      <c r="B26" s="45">
        <f>Calibration!B$13*StructuralVars!$J26*(Shares!B26/Efficiencies!B26)/(Shares!B$27/Efficiencies!B$27)</f>
        <v>2595.6451920686536</v>
      </c>
      <c r="C26" s="45">
        <f>Calibration!C$13*StructuralVars!$K26*(Shares!D26/Efficiencies!C26)/(Shares!D$27/Efficiencies!C$27)</f>
        <v>1074.3904084189244</v>
      </c>
      <c r="D26" s="45">
        <v>0</v>
      </c>
      <c r="E26" s="45">
        <f>Calibration!E$13*StructuralVars!J26*(Shares!I26/(1/Efficiencies!E26))/(Shares!I$27/(1/Efficiencies!E$27))</f>
        <v>450.81983820635759</v>
      </c>
      <c r="F26" s="45">
        <f>Calibration!F$13*StructuralVars!$L26*(Shares!J26/Efficiencies!F26)/(Shares!J$27/Efficiencies!F$27)</f>
        <v>43.430857437151282</v>
      </c>
      <c r="G26" s="45">
        <f>Calibration!G$13*StructuralVars!$L26*(Shares!K26/Efficiencies!G26)/(Shares!K$27/Efficiencies!G$27)</f>
        <v>137.41052092383441</v>
      </c>
      <c r="H26" s="45">
        <v>0</v>
      </c>
      <c r="I26" s="45">
        <f>Calibration!I$13*StructuralVars!$L26*(Shares!M26/Efficiencies!I26)/(Shares!M$27/Efficiencies!I$27)</f>
        <v>87.398276168873082</v>
      </c>
      <c r="J26" s="45">
        <f>Calibration!J$13*(Shares!O26/Efficiencies!J26)/(Shares!O$27/Efficiencies!J$27)</f>
        <v>1379.884787993037</v>
      </c>
      <c r="K26" s="45">
        <v>0</v>
      </c>
      <c r="L26" s="45">
        <f>Calibration!K$13*(Shares!Q26/(1/Efficiencies!K26))/(Shares!Q$27/(1/Efficiencies!K$27))</f>
        <v>437.72075473045663</v>
      </c>
      <c r="M26" s="45">
        <f>Calibration!L$13*(Shares!R26/(1/Efficiencies!L26))/(Shares!R$27/(1/Efficiencies!L$27))</f>
        <v>379.99079546436184</v>
      </c>
      <c r="N26" s="45">
        <f>Calibration!M$13*(Shares!S26/(1/Efficiencies!M26))/(Shares!S$27/(1/Efficiencies!M$27))</f>
        <v>44.458923069330346</v>
      </c>
      <c r="O26" s="45">
        <f>Calibration!N$13*(Shares!T26/(1/Efficiencies!N26))/(Shares!T$27/(1/Efficiencies!N$27))</f>
        <v>174.74267689317253</v>
      </c>
      <c r="P26" s="45">
        <f>Calibration!O$13*(Shares!U26/Efficiencies!O26)/(Shares!U$27/Efficiencies!O$27)</f>
        <v>42.780186451867827</v>
      </c>
      <c r="Q26" s="45">
        <f>Calibration!P$13*(Shares!V26/(1/Efficiencies!P26))/(Shares!V$27/(1/Efficiencies!P$27))</f>
        <v>30.300931139416328</v>
      </c>
      <c r="R26" s="45">
        <f>Calibration!Q$13*(Shares!W26/Efficiencies!Q26)/(Shares!W$27/Efficiencies!Q$27)</f>
        <v>617.11508372831202</v>
      </c>
      <c r="S26" s="45">
        <f>Calibration!R$13*(Shares!X26/(1/Efficiencies!R26))/(Shares!X$27/(1/Efficiencies!R$27))</f>
        <v>333.58630298689576</v>
      </c>
      <c r="T26" s="45">
        <f>Calibration!S$13*StructuralVars!$J26*(Shares!Y26/(1/Efficiencies!S26))/(Shares!Y$27/(1/Efficiencies!S$27))</f>
        <v>104.38009318849562</v>
      </c>
      <c r="U26" s="45">
        <f>Calibration!T$13*(Shares!Z26/(1/Efficiencies!T26))/(Shares!Z$27/(1/Efficiencies!T$27))</f>
        <v>776.97232272674398</v>
      </c>
      <c r="V26" s="45">
        <f>Calibration!U$13*(Shares!AA26/(1/Efficiencies!U26))/(Shares!AA$27/(1/Efficiencies!U$27))</f>
        <v>1218.8514530029458</v>
      </c>
      <c r="W26" s="45">
        <v>0</v>
      </c>
      <c r="X26" s="45">
        <v>0</v>
      </c>
      <c r="Y26" s="16"/>
      <c r="Z26" s="45">
        <f t="shared" si="0"/>
        <v>268.23965452985874</v>
      </c>
      <c r="AA26" s="45">
        <f t="shared" si="1"/>
        <v>2680.3547120398944</v>
      </c>
      <c r="AB26" s="45">
        <f t="shared" si="2"/>
        <v>3150.8451234635068</v>
      </c>
      <c r="AC26" s="45">
        <f t="shared" si="3"/>
        <v>599.19239542686478</v>
      </c>
      <c r="AD26" s="45">
        <f>AA26+AH26+AJ26</f>
        <v>2680.3547120398944</v>
      </c>
      <c r="AE26" s="45">
        <f t="shared" si="4"/>
        <v>1074.3904084189244</v>
      </c>
      <c r="AF26" s="45">
        <f t="shared" si="5"/>
        <v>1379.884787993037</v>
      </c>
      <c r="AG26" s="16"/>
      <c r="AH26" s="16"/>
      <c r="AI26" s="173">
        <v>-10.81207201576</v>
      </c>
      <c r="AK26" s="16"/>
      <c r="AL26" s="16"/>
    </row>
    <row r="27" spans="1:49" x14ac:dyDescent="0.2">
      <c r="A27" s="17">
        <v>2020</v>
      </c>
      <c r="B27" s="45">
        <f>Calibration!B$13*StructuralVars!$J27*(Shares!B27/Efficiencies!B27)/(Shares!B$27/Efficiencies!B$27)</f>
        <v>2492.031347493984</v>
      </c>
      <c r="C27" s="45">
        <f>Calibration!C$13*StructuralVars!$K27*(Shares!D27/Efficiencies!C27)/(Shares!D$27/Efficiencies!C$27)</f>
        <v>1187.4187498655272</v>
      </c>
      <c r="D27" s="45">
        <v>0</v>
      </c>
      <c r="E27" s="45">
        <f>Calibration!E$13*StructuralVars!J27*(Shares!I27/(1/Efficiencies!E27))/(Shares!I$27/(1/Efficiencies!E$27))</f>
        <v>454.45589489267212</v>
      </c>
      <c r="F27" s="45">
        <f>Calibration!F$13*StructuralVars!$L27*(Shares!J27/Efficiencies!F27)/(Shares!J$27/Efficiencies!F$27)</f>
        <v>44.729174967036435</v>
      </c>
      <c r="G27" s="45">
        <f>Calibration!G$13*StructuralVars!$L27*(Shares!K27/Efficiencies!G27)/(Shares!K$27/Efficiencies!G$27)</f>
        <v>146.58150889010366</v>
      </c>
      <c r="H27" s="45">
        <v>0</v>
      </c>
      <c r="I27" s="45">
        <f>Calibration!I$13*StructuralVars!$L27*(Shares!M27/Efficiencies!I27)/(Shares!M$27/Efficiencies!I$27)</f>
        <v>91.387571336072298</v>
      </c>
      <c r="J27" s="45">
        <f>Calibration!J$13*(Shares!O27/Efficiencies!J27)/(Shares!O$27/Efficiencies!J$27)</f>
        <v>1398.3097269764403</v>
      </c>
      <c r="K27" s="45">
        <f>Calibration!W$13*(Shares!P27/Efficiencies!J27)/(Shares!P$27/Efficiencies!J$27)</f>
        <v>1.3466064102017967</v>
      </c>
      <c r="L27" s="45">
        <f>Calibration!K$13*(Shares!Q27/(1/Efficiencies!K27))/(Shares!Q$27/(1/Efficiencies!K$27))</f>
        <v>439.01029334517727</v>
      </c>
      <c r="M27" s="45">
        <f>Calibration!L$13*(Shares!R27/(1/Efficiencies!L27))/(Shares!R$27/(1/Efficiencies!L$27))</f>
        <v>374.26136800539172</v>
      </c>
      <c r="N27" s="45">
        <f>Calibration!M$13*(Shares!S27/(1/Efficiencies!M27))/(Shares!S$27/(1/Efficiencies!M$27))</f>
        <v>44.034787922169592</v>
      </c>
      <c r="O27" s="45">
        <f>Calibration!N$13*(Shares!T27/(1/Efficiencies!N27))/(Shares!T$27/(1/Efficiencies!N$27))</f>
        <v>172.97665330686098</v>
      </c>
      <c r="P27" s="45">
        <f>Calibration!O$13*(Shares!U27/Efficiencies!O27)/(Shares!U$27/Efficiencies!O$27)</f>
        <v>42.594939342747686</v>
      </c>
      <c r="Q27" s="45">
        <f>Calibration!P$13*(Shares!V27/(1/Efficiencies!P27))/(Shares!V$27/(1/Efficiencies!P$27))</f>
        <v>30.343997641278982</v>
      </c>
      <c r="R27" s="45">
        <f>Calibration!Q$13*(Shares!W27/Efficiencies!Q27)/(Shares!W$27/Efficiencies!Q$27)</f>
        <v>617.75599041052226</v>
      </c>
      <c r="S27" s="45">
        <f>Calibration!R$13*(Shares!X27/(1/Efficiencies!R27))/(Shares!X$27/(1/Efficiencies!R$27))</f>
        <v>321.73629543642488</v>
      </c>
      <c r="T27" s="45">
        <f>Calibration!S$13*StructuralVars!$J27*(Shares!Y27/(1/Efficiencies!S27))/(Shares!Y$27/(1/Efficiencies!S$27))</f>
        <v>100.83500193570079</v>
      </c>
      <c r="U27" s="45">
        <f>Calibration!T$13*(Shares!Z27/(1/Efficiencies!T27))/(Shares!Z$27/(1/Efficiencies!T$27))</f>
        <v>771.52996475485963</v>
      </c>
      <c r="V27" s="45">
        <f>Calibration!U$13*(Shares!AA27/(1/Efficiencies!U27))/(Shares!AA$27/(1/Efficiencies!U$27))</f>
        <v>1248.2718151794822</v>
      </c>
      <c r="W27" s="45">
        <v>0</v>
      </c>
      <c r="X27" s="45">
        <v>0</v>
      </c>
      <c r="Y27" s="16"/>
      <c r="Z27" s="45">
        <f t="shared" si="0"/>
        <v>282.69825519321239</v>
      </c>
      <c r="AA27" s="45">
        <f t="shared" si="1"/>
        <v>2699.7133313556333</v>
      </c>
      <c r="AB27" s="45">
        <f t="shared" si="2"/>
        <v>3047.3222443223567</v>
      </c>
      <c r="AC27" s="45">
        <f t="shared" si="3"/>
        <v>591.27280923442231</v>
      </c>
      <c r="AD27" s="45">
        <f>AA27+AH27+AJ27</f>
        <v>2658.4303351378294</v>
      </c>
      <c r="AE27" s="45">
        <f t="shared" si="4"/>
        <v>1187.4187498655272</v>
      </c>
      <c r="AF27" s="45">
        <f t="shared" si="5"/>
        <v>1399.656333386642</v>
      </c>
      <c r="AG27" s="16"/>
      <c r="AH27" s="16"/>
      <c r="AI27" s="173">
        <v>-19.693434100760101</v>
      </c>
      <c r="AJ27" s="45">
        <f>AI27/StructuralVars!S27*1000</f>
        <v>-41.282996217803934</v>
      </c>
      <c r="AK27" s="16"/>
      <c r="AL27" s="130"/>
      <c r="AM27" s="121"/>
    </row>
    <row r="28" spans="1:49" x14ac:dyDescent="0.2">
      <c r="A28" s="18">
        <v>2021</v>
      </c>
      <c r="B28" s="45">
        <f>Calibration!B$13*StructuralVars!$J28*(Shares!B28/Efficiencies!B28)/(Shares!B$27/Efficiencies!B$27)</f>
        <v>2393.221134557878</v>
      </c>
      <c r="C28" s="45">
        <f>Calibration!C$13*StructuralVars!$K28*(Shares!D28/Efficiencies!C28)/(Shares!D$27/Efficiencies!C$27)</f>
        <v>1323.0604007868264</v>
      </c>
      <c r="D28" s="45">
        <v>0</v>
      </c>
      <c r="E28" s="45">
        <f>Calibration!E$13*StructuralVars!J28*(Shares!I28/(1/Efficiencies!E28))/(Shares!I$27/(1/Efficiencies!E$27))</f>
        <v>462.14065114449403</v>
      </c>
      <c r="F28" s="45">
        <f>Calibration!F$13*StructuralVars!$L28*(Shares!J28/Efficiencies!F28)/(Shares!J$27/Efficiencies!F$27)</f>
        <v>44.063049134813923</v>
      </c>
      <c r="G28" s="45">
        <f>Calibration!G$13*StructuralVars!$L28*(Shares!K28/Efficiencies!G28)/(Shares!K$27/Efficiencies!G$27)</f>
        <v>157.90371888980999</v>
      </c>
      <c r="H28" s="45">
        <v>0</v>
      </c>
      <c r="I28" s="45">
        <f>Calibration!I$13*StructuralVars!$L28*(Shares!M28/Efficiencies!I28)/(Shares!M$27/Efficiencies!I$27)</f>
        <v>94.939246822357362</v>
      </c>
      <c r="J28" s="45">
        <f>Calibration!J$13*(Shares!O28/Efficiencies!J28)/(Shares!O$27/Efficiencies!J$27)</f>
        <v>1420.9318169865796</v>
      </c>
      <c r="K28" s="45">
        <f>Calibration!W$13*(Shares!P28/Efficiencies!J28)/(Shares!P$27/Efficiencies!J$27)</f>
        <v>2.9498469935873843</v>
      </c>
      <c r="L28" s="45">
        <f>Calibration!K$13*(Shares!Q28/(1/Efficiencies!K28))/(Shares!Q$27/(1/Efficiencies!K$27))</f>
        <v>441.34285599842354</v>
      </c>
      <c r="M28" s="45">
        <f>Calibration!L$13*(Shares!R28/(1/Efficiencies!L28))/(Shares!R$27/(1/Efficiencies!L$27))</f>
        <v>369.40467904800397</v>
      </c>
      <c r="N28" s="45">
        <f>Calibration!M$13*(Shares!S28/(1/Efficiencies!M28))/(Shares!S$27/(1/Efficiencies!M$27))</f>
        <v>43.449988673103277</v>
      </c>
      <c r="O28" s="45">
        <f>Calibration!N$13*(Shares!T28/(1/Efficiencies!N28))/(Shares!T$27/(1/Efficiencies!N$27))</f>
        <v>171.2939836201646</v>
      </c>
      <c r="P28" s="45">
        <f>Calibration!O$13*(Shares!U28/Efficiencies!O28)/(Shares!U$27/Efficiencies!O$27)</f>
        <v>42.761389085774027</v>
      </c>
      <c r="Q28" s="45">
        <f>Calibration!P$13*(Shares!V28/(1/Efficiencies!P28))/(Shares!V$27/(1/Efficiencies!P$27))</f>
        <v>29.481094107157521</v>
      </c>
      <c r="R28" s="45">
        <f>Calibration!Q$13*(Shares!W28/Efficiencies!Q28)/(Shares!W$27/Efficiencies!Q$27)</f>
        <v>603.24802313470661</v>
      </c>
      <c r="S28" s="45">
        <f>Calibration!R$13*(Shares!X28/(1/Efficiencies!R28))/(Shares!X$27/(1/Efficiencies!R$27))</f>
        <v>309.9673363264194</v>
      </c>
      <c r="T28" s="45">
        <f>Calibration!S$13*StructuralVars!$J28*(Shares!Y28/(1/Efficiencies!S28))/(Shares!Y$27/(1/Efficiencies!S$27))</f>
        <v>100.75249701727304</v>
      </c>
      <c r="U28" s="45">
        <f>Calibration!T$13*(Shares!Z28/(1/Efficiencies!T28))/(Shares!Z$27/(1/Efficiencies!T$27))</f>
        <v>766.08760678297529</v>
      </c>
      <c r="V28" s="45">
        <f>Calibration!U$13*(Shares!AA28/(1/Efficiencies!U28))/(Shares!AA$27/(1/Efficiencies!U$27))</f>
        <v>1277.6921773560184</v>
      </c>
      <c r="W28" s="45">
        <v>0</v>
      </c>
      <c r="X28" s="45">
        <v>0</v>
      </c>
      <c r="Y28" s="16"/>
      <c r="Z28" s="45">
        <f t="shared" si="0"/>
        <v>296.90601484698129</v>
      </c>
      <c r="AA28" s="45">
        <f t="shared" si="1"/>
        <v>2704.4928760084995</v>
      </c>
      <c r="AB28" s="45">
        <f t="shared" si="2"/>
        <v>2956.114282719645</v>
      </c>
      <c r="AC28" s="45">
        <f t="shared" si="3"/>
        <v>584.14865134127183</v>
      </c>
      <c r="AD28" s="45">
        <f>AA28+AH28+AJ28</f>
        <v>2636.3132320970794</v>
      </c>
      <c r="AE28" s="45">
        <f t="shared" si="4"/>
        <v>1323.0604007868264</v>
      </c>
      <c r="AF28" s="45">
        <f t="shared" si="5"/>
        <v>1423.8816639801671</v>
      </c>
      <c r="AG28" s="37">
        <v>1.2</v>
      </c>
      <c r="AH28" s="45">
        <f>AG28/StructuralVars!S28*1000</f>
        <v>2.4856505465324137</v>
      </c>
      <c r="AI28" s="173">
        <v>-34.115154870760101</v>
      </c>
      <c r="AJ28" s="45">
        <f>AI28/StructuralVars!S28*1000</f>
        <v>-70.665294457952314</v>
      </c>
      <c r="AM28" s="37"/>
    </row>
    <row r="29" spans="1:49" x14ac:dyDescent="0.2">
      <c r="A29" s="18">
        <v>2022</v>
      </c>
      <c r="B29" s="45">
        <f>Calibration!B$13*StructuralVars!$J29*(Shares!B29/Efficiencies!B29)/(Shares!B$27/Efficiencies!B$27)</f>
        <v>2274.3953121425793</v>
      </c>
      <c r="C29" s="45">
        <f>Calibration!C$13*StructuralVars!$K29*(Shares!D29/Efficiencies!C29)/(Shares!D$27/Efficiencies!C$27)</f>
        <v>1488.1946776041927</v>
      </c>
      <c r="D29" s="45">
        <v>0</v>
      </c>
      <c r="E29" s="45">
        <f>Calibration!E$13*StructuralVars!J29*(Shares!I29/(1/Efficiencies!E29))/(Shares!I$27/(1/Efficiencies!E$27))</f>
        <v>474.62111930983593</v>
      </c>
      <c r="F29" s="45">
        <f>Calibration!F$13*StructuralVars!$L29*(Shares!J29/Efficiencies!F29)/(Shares!J$27/Efficiencies!F$27)</f>
        <v>43.741557944130967</v>
      </c>
      <c r="G29" s="45">
        <f>Calibration!G$13*StructuralVars!$L29*(Shares!K29/Efficiencies!G29)/(Shares!K$27/Efficiencies!G$27)</f>
        <v>170.91927151823859</v>
      </c>
      <c r="H29" s="45">
        <v>0</v>
      </c>
      <c r="I29" s="45">
        <f>Calibration!I$13*StructuralVars!$L29*(Shares!M29/Efficiencies!I29)/(Shares!M$27/Efficiencies!I$27)</f>
        <v>98.569930528037645</v>
      </c>
      <c r="J29" s="45">
        <f>Calibration!J$13*(Shares!O29/Efficiencies!J29)/(Shares!O$27/Efficiencies!J$27)</f>
        <v>1447.4025225452797</v>
      </c>
      <c r="K29" s="45">
        <f>Calibration!W$13*(Shares!P29/Efficiencies!J29)/(Shares!P$27/Efficiencies!J$27)</f>
        <v>4.8702083962836937</v>
      </c>
      <c r="L29" s="45">
        <f>Calibration!K$13*(Shares!Q29/(1/Efficiencies!K29))/(Shares!Q$27/(1/Efficiencies!K$27))</f>
        <v>441.94731744049795</v>
      </c>
      <c r="M29" s="45">
        <f>Calibration!L$13*(Shares!R29/(1/Efficiencies!L29))/(Shares!R$27/(1/Efficiencies!L$27))</f>
        <v>364.61101403496423</v>
      </c>
      <c r="N29" s="45">
        <f>Calibration!M$13*(Shares!S29/(1/Efficiencies!M29))/(Shares!S$27/(1/Efficiencies!M$27))</f>
        <v>42.802240665474123</v>
      </c>
      <c r="O29" s="45">
        <f>Calibration!N$13*(Shares!T29/(1/Efficiencies!N29))/(Shares!T$27/(1/Efficiencies!N$27))</f>
        <v>169.47968245584883</v>
      </c>
      <c r="P29" s="45">
        <f>Calibration!O$13*(Shares!U29/Efficiencies!O29)/(Shares!U$27/Efficiencies!O$27)</f>
        <v>43.227201556854567</v>
      </c>
      <c r="Q29" s="45">
        <f>Calibration!P$13*(Shares!V29/(1/Efficiencies!P29))/(Shares!V$27/(1/Efficiencies!P$27))</f>
        <v>28.631047116584611</v>
      </c>
      <c r="R29" s="45">
        <f>Calibration!Q$13*(Shares!W29/Efficiencies!Q29)/(Shares!W$27/Efficiencies!Q$27)</f>
        <v>588.84051343827628</v>
      </c>
      <c r="S29" s="45">
        <f>Calibration!R$13*(Shares!X29/(1/Efficiencies!R29))/(Shares!X$27/(1/Efficiencies!R$27))</f>
        <v>294.16992256123052</v>
      </c>
      <c r="T29" s="45">
        <f>Calibration!S$13*StructuralVars!$J29*(Shares!Y29/(1/Efficiencies!S29))/(Shares!Y$27/(1/Efficiencies!S$27))</f>
        <v>100.95825841114605</v>
      </c>
      <c r="U29" s="45">
        <f>Calibration!T$13*(Shares!Z29/(1/Efficiencies!T29))/(Shares!Z$27/(1/Efficiencies!T$27))</f>
        <v>760.64524881109105</v>
      </c>
      <c r="V29" s="45">
        <f>Calibration!U$13*(Shares!AA29/(1/Efficiencies!U29))/(Shares!AA$27/(1/Efficiencies!U$27))</f>
        <v>1307.1125395325548</v>
      </c>
      <c r="W29" s="45">
        <v>0</v>
      </c>
      <c r="X29" s="45">
        <v>0</v>
      </c>
      <c r="Y29" s="16"/>
      <c r="Z29" s="45">
        <f t="shared" si="0"/>
        <v>313.23075999040719</v>
      </c>
      <c r="AA29" s="45">
        <f t="shared" si="1"/>
        <v>2703.9285416459988</v>
      </c>
      <c r="AB29" s="45">
        <f t="shared" si="2"/>
        <v>2849.9746898635613</v>
      </c>
      <c r="AC29" s="45">
        <f t="shared" si="3"/>
        <v>576.89293715628719</v>
      </c>
      <c r="AD29" s="45">
        <f t="shared" ref="AD29:AD38" si="8">AA29+AH29+AJ29</f>
        <v>2603.3779431088578</v>
      </c>
      <c r="AE29" s="45">
        <f t="shared" si="4"/>
        <v>1488.1946776041927</v>
      </c>
      <c r="AF29" s="45">
        <f t="shared" si="5"/>
        <v>1452.2727309415634</v>
      </c>
      <c r="AG29" s="37">
        <v>3.1443233581919432</v>
      </c>
      <c r="AH29" s="45">
        <f>AG29/StructuralVars!S29*1000</f>
        <v>6.4346620680316606</v>
      </c>
      <c r="AI29" s="173">
        <v>-52.278775535759998</v>
      </c>
      <c r="AJ29" s="45">
        <f>AI29/StructuralVars!S29*1000</f>
        <v>-106.98526060517258</v>
      </c>
      <c r="AM29" s="37"/>
    </row>
    <row r="30" spans="1:49" x14ac:dyDescent="0.2">
      <c r="A30" s="18">
        <v>2023</v>
      </c>
      <c r="B30" s="45">
        <f>Calibration!B$13*StructuralVars!$J30*(Shares!B30/Efficiencies!B30)/(Shares!B$27/Efficiencies!B$27)</f>
        <v>2146.7941428648824</v>
      </c>
      <c r="C30" s="45">
        <f>Calibration!C$13*StructuralVars!$K30*(Shares!D30/Efficiencies!C30)/(Shares!D$27/Efficiencies!C$27)</f>
        <v>1654.8994980071611</v>
      </c>
      <c r="D30" s="45">
        <v>0</v>
      </c>
      <c r="E30" s="45">
        <f>Calibration!E$13*StructuralVars!J30*(Shares!I30/(1/Efficiencies!E30))/(Shares!I$27/(1/Efficiencies!E$27))</f>
        <v>486.94389002848447</v>
      </c>
      <c r="F30" s="45">
        <f>Calibration!F$13*StructuralVars!$L30*(Shares!J30/Efficiencies!F30)/(Shares!J$27/Efficiencies!F$27)</f>
        <v>43.815394120203742</v>
      </c>
      <c r="G30" s="45">
        <f>Calibration!G$13*StructuralVars!$L30*(Shares!K30/Efficiencies!G30)/(Shares!K$27/Efficiencies!G$27)</f>
        <v>183.25660988319387</v>
      </c>
      <c r="H30" s="45">
        <v>0</v>
      </c>
      <c r="I30" s="45">
        <f>Calibration!I$13*StructuralVars!$L30*(Shares!M30/Efficiencies!I30)/(Shares!M$27/Efficiencies!I$27)</f>
        <v>102.23797471847375</v>
      </c>
      <c r="J30" s="45">
        <f>Calibration!J$13*(Shares!O30/Efficiencies!J30)/(Shares!O$27/Efficiencies!J$27)</f>
        <v>1472.3952784601238</v>
      </c>
      <c r="K30" s="45">
        <f>Calibration!W$13*(Shares!P30/Efficiencies!J30)/(Shares!P$27/Efficiencies!J$27)</f>
        <v>6.6304339959509448</v>
      </c>
      <c r="L30" s="45">
        <f>Calibration!K$13*(Shares!Q30/(1/Efficiencies!K30))/(Shares!Q$27/(1/Efficiencies!K$27))</f>
        <v>442.47722238456947</v>
      </c>
      <c r="M30" s="45">
        <f>Calibration!L$13*(Shares!R30/(1/Efficiencies!L30))/(Shares!R$27/(1/Efficiencies!L$27))</f>
        <v>359.63721947544553</v>
      </c>
      <c r="N30" s="45">
        <f>Calibration!M$13*(Shares!S30/(1/Efficiencies!M30))/(Shares!S$27/(1/Efficiencies!M$27))</f>
        <v>42.194041630324847</v>
      </c>
      <c r="O30" s="45">
        <f>Calibration!N$13*(Shares!T30/(1/Efficiencies!N30))/(Shares!T$27/(1/Efficiencies!N$27))</f>
        <v>167.74691171123342</v>
      </c>
      <c r="P30" s="45">
        <f>Calibration!O$13*(Shares!U30/Efficiencies!O30)/(Shares!U$27/Efficiencies!O$27)</f>
        <v>43.02494261249911</v>
      </c>
      <c r="Q30" s="45">
        <f>Calibration!P$13*(Shares!V30/(1/Efficiencies!P30))/(Shares!V$27/(1/Efficiencies!P$27))</f>
        <v>27.80135184769097</v>
      </c>
      <c r="R30" s="45">
        <f>Calibration!Q$13*(Shares!W30/Efficiencies!Q30)/(Shares!W$27/Efficiencies!Q$27)</f>
        <v>573.97503882404931</v>
      </c>
      <c r="S30" s="45">
        <f>Calibration!R$13*(Shares!X30/(1/Efficiencies!R30))/(Shares!X$27/(1/Efficiencies!R$27))</f>
        <v>276.73733744447031</v>
      </c>
      <c r="T30" s="45">
        <f>Calibration!S$13*StructuralVars!$J30*(Shares!Y30/(1/Efficiencies!S30))/(Shares!Y$27/(1/Efficiencies!S$27))</f>
        <v>101.03622492936314</v>
      </c>
      <c r="U30" s="45">
        <f>Calibration!T$13*(Shares!Z30/(1/Efficiencies!T30))/(Shares!Z$27/(1/Efficiencies!T$27))</f>
        <v>755.20289083920682</v>
      </c>
      <c r="V30" s="45">
        <f>Calibration!U$13*(Shares!AA30/(1/Efficiencies!U30))/(Shares!AA$27/(1/Efficiencies!U$27))</f>
        <v>1336.5329017090908</v>
      </c>
      <c r="W30" s="45">
        <v>0</v>
      </c>
      <c r="X30" s="45">
        <v>0</v>
      </c>
      <c r="Y30" s="16"/>
      <c r="Z30" s="45">
        <f t="shared" si="0"/>
        <v>329.30997872187135</v>
      </c>
      <c r="AA30" s="45">
        <f t="shared" si="1"/>
        <v>2700.5487948223699</v>
      </c>
      <c r="AB30" s="45">
        <f t="shared" si="2"/>
        <v>2734.7742578227299</v>
      </c>
      <c r="AC30" s="45">
        <f t="shared" si="3"/>
        <v>569.57817281700386</v>
      </c>
      <c r="AD30" s="45">
        <f t="shared" si="8"/>
        <v>2568.9676735328162</v>
      </c>
      <c r="AE30" s="45">
        <f t="shared" si="4"/>
        <v>1654.8994980071611</v>
      </c>
      <c r="AF30" s="45">
        <f t="shared" si="5"/>
        <v>1479.0257124560746</v>
      </c>
      <c r="AG30" s="37">
        <v>8.5731000000000002</v>
      </c>
      <c r="AH30" s="45">
        <f>AG30/StructuralVars!S30*1000</f>
        <v>17.317469776085485</v>
      </c>
      <c r="AI30" s="173">
        <v>-73.712992</v>
      </c>
      <c r="AJ30" s="45">
        <f>AI30/StructuralVars!S30*1000</f>
        <v>-148.89859106563915</v>
      </c>
      <c r="AM30" s="37"/>
    </row>
    <row r="31" spans="1:49" x14ac:dyDescent="0.2">
      <c r="A31" s="18">
        <v>2024</v>
      </c>
      <c r="B31" s="45">
        <f>Calibration!B$13*StructuralVars!$J31*(Shares!B31/Efficiencies!B31)/(Shares!B$27/Efficiencies!B$27)</f>
        <v>2075.6215996651563</v>
      </c>
      <c r="C31" s="45">
        <f>Calibration!C$13*StructuralVars!$K31*(Shares!D31/Efficiencies!C31)/(Shares!D$27/Efficiencies!C$27)</f>
        <v>1823.2512884715843</v>
      </c>
      <c r="D31" s="45">
        <v>0</v>
      </c>
      <c r="E31" s="45">
        <f>Calibration!E$13*StructuralVars!J31*(Shares!I31/(1/Efficiencies!E31))/(Shares!I$27/(1/Efficiencies!E$27))</f>
        <v>492.05862583901461</v>
      </c>
      <c r="F31" s="45">
        <f>Calibration!F$13*StructuralVars!$L31*(Shares!J31/Efficiencies!F31)/(Shares!J$27/Efficiencies!F$27)</f>
        <v>43.948875693510772</v>
      </c>
      <c r="G31" s="45">
        <f>Calibration!G$13*StructuralVars!$L31*(Shares!K31/Efficiencies!G31)/(Shares!K$27/Efficiencies!G$27)</f>
        <v>195.37962821249974</v>
      </c>
      <c r="H31" s="45">
        <v>0</v>
      </c>
      <c r="I31" s="45">
        <f>Calibration!I$13*StructuralVars!$L31*(Shares!M31/Efficiencies!I31)/(Shares!M$27/Efficiencies!I$27)</f>
        <v>104.65618463615237</v>
      </c>
      <c r="J31" s="45">
        <f>Calibration!J$13*(Shares!O31/Efficiencies!J31)/(Shares!O$27/Efficiencies!J$27)</f>
        <v>1501.9846721812712</v>
      </c>
      <c r="K31" s="45">
        <f>Calibration!W$13*(Shares!P31/Efficiencies!J31)/(Shares!P$27/Efficiencies!J$27)</f>
        <v>8.6316396236456185</v>
      </c>
      <c r="L31" s="45">
        <f>Calibration!K$13*(Shares!Q31/(1/Efficiencies!K31))/(Shares!Q$27/(1/Efficiencies!K$27))</f>
        <v>444.28203019241636</v>
      </c>
      <c r="M31" s="45">
        <f>Calibration!L$13*(Shares!R31/(1/Efficiencies!L31))/(Shares!R$27/(1/Efficiencies!L$27))</f>
        <v>354.86834033855376</v>
      </c>
      <c r="N31" s="45">
        <f>Calibration!M$13*(Shares!S31/(1/Efficiencies!M31))/(Shares!S$27/(1/Efficiencies!M$27))</f>
        <v>41.648875856662244</v>
      </c>
      <c r="O31" s="45">
        <f>Calibration!N$13*(Shares!T31/(1/Efficiencies!N31))/(Shares!T$27/(1/Efficiencies!N$27))</f>
        <v>166.1203678646385</v>
      </c>
      <c r="P31" s="45">
        <f>Calibration!O$13*(Shares!U31/Efficiencies!O31)/(Shares!U$27/Efficiencies!O$27)</f>
        <v>43.243056979992254</v>
      </c>
      <c r="Q31" s="45">
        <f>Calibration!P$13*(Shares!V31/(1/Efficiencies!P31))/(Shares!V$27/(1/Efficiencies!P$27))</f>
        <v>26.964534372988929</v>
      </c>
      <c r="R31" s="45">
        <f>Calibration!Q$13*(Shares!W31/Efficiencies!Q31)/(Shares!W$27/Efficiencies!Q$27)</f>
        <v>558.5723868864734</v>
      </c>
      <c r="S31" s="45">
        <f>Calibration!R$13*(Shares!X31/(1/Efficiencies!R31))/(Shares!X$27/(1/Efficiencies!R$27))</f>
        <v>269.2159642470906</v>
      </c>
      <c r="T31" s="45">
        <f>Calibration!S$13*StructuralVars!$J31*(Shares!Y31/(1/Efficiencies!S31))/(Shares!Y$27/(1/Efficiencies!S$27))</f>
        <v>101.34562505546158</v>
      </c>
      <c r="U31" s="45">
        <f>Calibration!T$13*(Shares!Z31/(1/Efficiencies!T31))/(Shares!Z$27/(1/Efficiencies!T$27))</f>
        <v>749.76053286732247</v>
      </c>
      <c r="V31" s="45">
        <f>Calibration!U$13*(Shares!AA31/(1/Efficiencies!U31))/(Shares!AA$27/(1/Efficiencies!U$27))</f>
        <v>1365.9532638856272</v>
      </c>
      <c r="W31" s="45">
        <v>0</v>
      </c>
      <c r="X31" s="45">
        <v>0</v>
      </c>
      <c r="Y31" s="16"/>
      <c r="Z31" s="45">
        <f t="shared" si="0"/>
        <v>343.98468854216287</v>
      </c>
      <c r="AA31" s="45">
        <f t="shared" si="1"/>
        <v>2708.2312365645885</v>
      </c>
      <c r="AB31" s="45">
        <f t="shared" si="2"/>
        <v>2669.0258505596321</v>
      </c>
      <c r="AC31" s="45">
        <f t="shared" si="3"/>
        <v>562.63758405985448</v>
      </c>
      <c r="AD31" s="45">
        <f t="shared" si="8"/>
        <v>2546.3370281416951</v>
      </c>
      <c r="AE31" s="45">
        <f t="shared" si="4"/>
        <v>1823.2512884715843</v>
      </c>
      <c r="AF31" s="45">
        <f t="shared" si="5"/>
        <v>1510.6163118049169</v>
      </c>
      <c r="AG31" s="37">
        <v>10.090687823505862</v>
      </c>
      <c r="AH31" s="45">
        <f>AG31/StructuralVars!S31*1000</f>
        <v>20.066794251833752</v>
      </c>
      <c r="AI31" s="170">
        <v>-91.5</v>
      </c>
      <c r="AJ31" s="45">
        <f>AI31/StructuralVars!S31*1000</f>
        <v>-181.96100267472733</v>
      </c>
      <c r="AM31" s="37"/>
    </row>
    <row r="32" spans="1:49" x14ac:dyDescent="0.2">
      <c r="A32" s="18">
        <v>2025</v>
      </c>
      <c r="B32" s="45">
        <f>Calibration!B$13*StructuralVars!$J32*(Shares!B32/Efficiencies!B32)/(Shares!B$27/Efficiencies!B$27)</f>
        <v>2010.9661443426337</v>
      </c>
      <c r="C32" s="45">
        <f>Calibration!C$13*StructuralVars!$K32*(Shares!D32/Efficiencies!C32)/(Shares!D$27/Efficiencies!C$27)</f>
        <v>1987.5571300641006</v>
      </c>
      <c r="D32" s="45">
        <v>0</v>
      </c>
      <c r="E32" s="45">
        <f>Calibration!E$13*StructuralVars!J32*(Shares!I32/(1/Efficiencies!E32))/(Shares!I$27/(1/Efficiencies!E$27))</f>
        <v>502.44032774930093</v>
      </c>
      <c r="F32" s="45">
        <f>Calibration!F$13*StructuralVars!$L32*(Shares!J32/Efficiencies!F32)/(Shares!J$27/Efficiencies!F$27)</f>
        <v>44.120408458291728</v>
      </c>
      <c r="G32" s="45">
        <f>Calibration!G$13*StructuralVars!$L32*(Shares!K32/Efficiencies!G32)/(Shares!K$27/Efficiencies!G$27)</f>
        <v>207.08921596808062</v>
      </c>
      <c r="H32" s="45">
        <v>0</v>
      </c>
      <c r="I32" s="45">
        <f>Calibration!I$13*StructuralVars!$L32*(Shares!M32/Efficiencies!I32)/(Shares!M$27/Efficiencies!I$27)</f>
        <v>107.45986575209803</v>
      </c>
      <c r="J32" s="45">
        <f>Calibration!J$13*(Shares!O32/Efficiencies!J32)/(Shares!O$27/Efficiencies!J$27)</f>
        <v>1527.2099600150748</v>
      </c>
      <c r="K32" s="45">
        <f>Calibration!W$13*(Shares!P32/Efficiencies!J32)/(Shares!P$27/Efficiencies!J$27)</f>
        <v>10.397406880019821</v>
      </c>
      <c r="L32" s="45">
        <f>Calibration!K$13*(Shares!Q32/(1/Efficiencies!K32))/(Shares!Q$27/(1/Efficiencies!K$27))</f>
        <v>443.66490211778063</v>
      </c>
      <c r="M32" s="45">
        <f>Calibration!L$13*(Shares!R32/(1/Efficiencies!L32))/(Shares!R$27/(1/Efficiencies!L$27))</f>
        <v>349.85041362412466</v>
      </c>
      <c r="N32" s="45">
        <f>Calibration!M$13*(Shares!S32/(1/Efficiencies!M32))/(Shares!S$27/(1/Efficiencies!M$27))</f>
        <v>41.068085606426436</v>
      </c>
      <c r="O32" s="45">
        <f>Calibration!N$13*(Shares!T32/(1/Efficiencies!N32))/(Shares!T$27/(1/Efficiencies!N$27))</f>
        <v>164.48072551136985</v>
      </c>
      <c r="P32" s="45">
        <f>Calibration!O$13*(Shares!U32/Efficiencies!O32)/(Shares!U$27/Efficiencies!O$27)</f>
        <v>43.361500828005688</v>
      </c>
      <c r="Q32" s="45">
        <f>Calibration!P$13*(Shares!V32/(1/Efficiencies!P32))/(Shares!V$27/(1/Efficiencies!P$27))</f>
        <v>26.116698915357464</v>
      </c>
      <c r="R32" s="45">
        <f>Calibration!Q$13*(Shares!W32/Efficiencies!Q32)/(Shares!W$27/Efficiencies!Q$27)</f>
        <v>546.05194872708341</v>
      </c>
      <c r="S32" s="45">
        <f>Calibration!R$13*(Shares!X32/(1/Efficiencies!R32))/(Shares!X$27/(1/Efficiencies!R$27))</f>
        <v>260.58818676830958</v>
      </c>
      <c r="T32" s="45">
        <f>Calibration!S$13*StructuralVars!$J32*(Shares!Y32/(1/Efficiencies!S32))/(Shares!Y$27/(1/Efficiencies!S$27))</f>
        <v>101.8970653469524</v>
      </c>
      <c r="U32" s="45">
        <f>Calibration!T$13*(Shares!Z32/(1/Efficiencies!T32))/(Shares!Z$27/(1/Efficiencies!T$27))</f>
        <v>744.31817489543846</v>
      </c>
      <c r="V32" s="45">
        <f>Calibration!U$13*(Shares!AA32/(1/Efficiencies!U32))/(Shares!AA$27/(1/Efficiencies!U$27))</f>
        <v>1395.3736260621638</v>
      </c>
      <c r="W32" s="45">
        <v>0</v>
      </c>
      <c r="X32" s="45">
        <v>0</v>
      </c>
      <c r="Y32" s="16"/>
      <c r="Z32" s="45">
        <f t="shared" si="0"/>
        <v>358.66949017847037</v>
      </c>
      <c r="AA32" s="45">
        <f t="shared" si="1"/>
        <v>2715.1568634187006</v>
      </c>
      <c r="AB32" s="45">
        <f t="shared" si="2"/>
        <v>2615.3035374388874</v>
      </c>
      <c r="AC32" s="45">
        <f t="shared" si="3"/>
        <v>555.39922474192099</v>
      </c>
      <c r="AD32" s="45">
        <f t="shared" si="8"/>
        <v>2527.1790849040381</v>
      </c>
      <c r="AE32" s="45">
        <f t="shared" si="4"/>
        <v>1987.5571300641006</v>
      </c>
      <c r="AF32" s="45">
        <f t="shared" si="5"/>
        <v>1537.6073668950946</v>
      </c>
      <c r="AG32" s="37">
        <v>15.23772420199162</v>
      </c>
      <c r="AH32" s="45">
        <f>AG32/StructuralVars!S32*1000</f>
        <v>29.879882584312721</v>
      </c>
      <c r="AI32" s="170">
        <v>-111.1</v>
      </c>
      <c r="AJ32" s="45">
        <f>AI32/StructuralVars!S32*1000</f>
        <v>-217.85766109897523</v>
      </c>
      <c r="AK32" s="121"/>
      <c r="AM32" s="37"/>
    </row>
    <row r="33" spans="1:36" x14ac:dyDescent="0.2">
      <c r="A33" s="18">
        <f t="shared" ref="A33:A43" si="9">A32+1</f>
        <v>2026</v>
      </c>
      <c r="B33" s="45">
        <f>Calibration!B$13*StructuralVars!$J33*(Shares!B33/Efficiencies!B33)/(Shares!B$27/Efficiencies!B$27)</f>
        <v>1932.150440218393</v>
      </c>
      <c r="C33" s="45">
        <f>Calibration!C$13*StructuralVars!$K33*(Shares!D33/Efficiencies!C33)/(Shares!D$27/Efficiencies!C$27)</f>
        <v>2120.3848110510044</v>
      </c>
      <c r="D33" s="45">
        <v>0</v>
      </c>
      <c r="E33" s="45">
        <f>Calibration!E$13*StructuralVars!J33*(Shares!I33/(1/Efficiencies!E33))/(Shares!I$27/(1/Efficiencies!E$27))</f>
        <v>508.56912716742983</v>
      </c>
      <c r="F33" s="45">
        <f>Calibration!F$13*StructuralVars!$L33*(Shares!J33/Efficiencies!F33)/(Shares!J$27/Efficiencies!F$27)</f>
        <v>44.282683420669009</v>
      </c>
      <c r="G33" s="45">
        <f>Calibration!G$13*StructuralVars!$L33*(Shares!K33/Efficiencies!G33)/(Shares!K$27/Efficiencies!G$27)</f>
        <v>215.57408406790719</v>
      </c>
      <c r="H33" s="45">
        <v>0</v>
      </c>
      <c r="I33" s="45">
        <f>Calibration!I$13*StructuralVars!$L33*(Shares!M33/Efficiencies!I33)/(Shares!M$27/Efficiencies!I$27)</f>
        <v>110.19536480345283</v>
      </c>
      <c r="J33" s="45">
        <f>Calibration!J$13*(Shares!O33/Efficiencies!J33)/(Shares!O$27/Efficiencies!J$27)</f>
        <v>1539.6941224677735</v>
      </c>
      <c r="K33" s="45">
        <f>Calibration!W$13*(Shares!P33/Efficiencies!J33)/(Shares!P$27/Efficiencies!J$27)</f>
        <v>11.496953526563683</v>
      </c>
      <c r="L33" s="45">
        <f>Calibration!K$13*(Shares!Q33/(1/Efficiencies!K33))/(Shares!Q$27/(1/Efficiencies!K$27))</f>
        <v>444.34176375476028</v>
      </c>
      <c r="M33" s="45">
        <f>Calibration!L$13*(Shares!R33/(1/Efficiencies!L33))/(Shares!R$27/(1/Efficiencies!L$27))</f>
        <v>344.85639566331326</v>
      </c>
      <c r="N33" s="45">
        <f>Calibration!M$13*(Shares!S33/(1/Efficiencies!M33))/(Shares!S$27/(1/Efficiencies!M$27))</f>
        <v>40.468686094536849</v>
      </c>
      <c r="O33" s="45">
        <f>Calibration!N$13*(Shares!T33/(1/Efficiencies!N33))/(Shares!T$27/(1/Efficiencies!N$27))</f>
        <v>162.79695289575696</v>
      </c>
      <c r="P33" s="45">
        <f>Calibration!O$13*(Shares!U33/Efficiencies!O33)/(Shares!U$27/Efficiencies!O$27)</f>
        <v>43.553246015557882</v>
      </c>
      <c r="Q33" s="45">
        <f>Calibration!P$13*(Shares!V33/(1/Efficiencies!P33))/(Shares!V$27/(1/Efficiencies!P$27))</f>
        <v>25.267881143076931</v>
      </c>
      <c r="R33" s="45">
        <f>Calibration!Q$13*(Shares!W33/Efficiencies!Q33)/(Shares!W$27/Efficiencies!Q$27)</f>
        <v>537.69839480174141</v>
      </c>
      <c r="S33" s="45">
        <f>Calibration!R$13*(Shares!X33/(1/Efficiencies!R33))/(Shares!X$27/(1/Efficiencies!R$27))</f>
        <v>256.0383195596429</v>
      </c>
      <c r="T33" s="45">
        <f>Calibration!S$13*StructuralVars!$J33*(Shares!Y33/(1/Efficiencies!S33))/(Shares!Y$27/(1/Efficiencies!S$27))</f>
        <v>101.6244116762022</v>
      </c>
      <c r="U33" s="45">
        <f>Calibration!T$13*(Shares!Z33/(1/Efficiencies!T33))/(Shares!Z$27/(1/Efficiencies!T$27))</f>
        <v>746.01510339842139</v>
      </c>
      <c r="V33" s="45">
        <f>Calibration!U$13*(Shares!AA33/(1/Efficiencies!U33))/(Shares!AA$27/(1/Efficiencies!U$27))</f>
        <v>1416.8599706347691</v>
      </c>
      <c r="W33" s="45">
        <v>0</v>
      </c>
      <c r="X33" s="45">
        <v>0</v>
      </c>
      <c r="Y33" s="16"/>
      <c r="Z33" s="45">
        <f t="shared" si="0"/>
        <v>370.05213229202906</v>
      </c>
      <c r="AA33" s="45">
        <f t="shared" si="1"/>
        <v>2723.7595759095484</v>
      </c>
      <c r="AB33" s="45">
        <f t="shared" si="2"/>
        <v>2542.343979062025</v>
      </c>
      <c r="AC33" s="45">
        <f t="shared" si="3"/>
        <v>548.1220346536071</v>
      </c>
      <c r="AD33" s="45">
        <f t="shared" si="8"/>
        <v>2544.945001641328</v>
      </c>
      <c r="AE33" s="45">
        <f t="shared" si="4"/>
        <v>2120.3848110510044</v>
      </c>
      <c r="AF33" s="45">
        <f t="shared" si="5"/>
        <v>1551.1910759943371</v>
      </c>
      <c r="AG33" s="170">
        <v>22.993779750000002</v>
      </c>
      <c r="AH33" s="45">
        <f>AG33/StructuralVars!S33*1000</f>
        <v>44.377548618423489</v>
      </c>
      <c r="AI33" s="170">
        <v>-115.64475</v>
      </c>
      <c r="AJ33" s="45">
        <f>AI33/StructuralVars!S33*1000</f>
        <v>-223.19212288664414</v>
      </c>
    </row>
    <row r="34" spans="1:36" x14ac:dyDescent="0.2">
      <c r="A34" s="18">
        <f t="shared" si="9"/>
        <v>2027</v>
      </c>
      <c r="B34" s="45">
        <f>Calibration!B$13*StructuralVars!$J34*(Shares!B34/Efficiencies!B34)/(Shares!B$27/Efficiencies!B$27)</f>
        <v>1842.0693490844531</v>
      </c>
      <c r="C34" s="45">
        <f>Calibration!C$13*StructuralVars!$K34*(Shares!D34/Efficiencies!C34)/(Shares!D$27/Efficiencies!C$27)</f>
        <v>2240.3645987343502</v>
      </c>
      <c r="D34" s="45">
        <v>0</v>
      </c>
      <c r="E34" s="45">
        <f>Calibration!E$13*StructuralVars!J34*(Shares!I34/(1/Efficiencies!E34))/(Shares!I$27/(1/Efficiencies!E$27))</f>
        <v>516.00796830864203</v>
      </c>
      <c r="F34" s="45">
        <f>Calibration!F$13*StructuralVars!$L34*(Shares!J34/Efficiencies!F34)/(Shares!J$27/Efficiencies!F$27)</f>
        <v>44.396712503244153</v>
      </c>
      <c r="G34" s="45">
        <f>Calibration!G$13*StructuralVars!$L34*(Shares!K34/Efficiencies!G34)/(Shares!K$27/Efficiencies!G$27)</f>
        <v>223.89884546301167</v>
      </c>
      <c r="H34" s="45">
        <v>0</v>
      </c>
      <c r="I34" s="45">
        <f>Calibration!I$13*StructuralVars!$L34*(Shares!M34/Efficiencies!I34)/(Shares!M$27/Efficiencies!I$27)</f>
        <v>108.29925255257648</v>
      </c>
      <c r="J34" s="45">
        <f>Calibration!J$13*(Shares!O34/Efficiencies!J34)/(Shares!O$27/Efficiencies!J$27)</f>
        <v>1554.5741300544528</v>
      </c>
      <c r="K34" s="45">
        <f>Calibration!W$13*(Shares!P34/Efficiencies!J34)/(Shares!P$27/Efficiencies!J$27)</f>
        <v>12.662796172263819</v>
      </c>
      <c r="L34" s="45">
        <f>Calibration!K$13*(Shares!Q34/(1/Efficiencies!K34))/(Shares!Q$27/(1/Efficiencies!K$27))</f>
        <v>445.10622401551512</v>
      </c>
      <c r="M34" s="45">
        <f>Calibration!L$13*(Shares!R34/(1/Efficiencies!L34))/(Shares!R$27/(1/Efficiencies!L$27))</f>
        <v>339.7588031924958</v>
      </c>
      <c r="N34" s="45">
        <f>Calibration!M$13*(Shares!S34/(1/Efficiencies!M34))/(Shares!S$27/(1/Efficiencies!M$27))</f>
        <v>39.852020836861776</v>
      </c>
      <c r="O34" s="45">
        <f>Calibration!N$13*(Shares!T34/(1/Efficiencies!N34))/(Shares!T$27/(1/Efficiencies!N$27))</f>
        <v>161.10219369975161</v>
      </c>
      <c r="P34" s="45">
        <f>Calibration!O$13*(Shares!U34/Efficiencies!O34)/(Shares!U$27/Efficiencies!O$27)</f>
        <v>42.390863043223185</v>
      </c>
      <c r="Q34" s="45">
        <f>Calibration!P$13*(Shares!V34/(1/Efficiencies!P34))/(Shares!V$27/(1/Efficiencies!P$27))</f>
        <v>24.420450905404298</v>
      </c>
      <c r="R34" s="45">
        <f>Calibration!Q$13*(Shares!W34/Efficiencies!Q34)/(Shares!W$27/Efficiencies!Q$27)</f>
        <v>530.3488065895715</v>
      </c>
      <c r="S34" s="45">
        <f>Calibration!R$13*(Shares!X34/(1/Efficiencies!R34))/(Shares!X$27/(1/Efficiencies!R$27))</f>
        <v>254.42534022855861</v>
      </c>
      <c r="T34" s="45">
        <f>Calibration!S$13*StructuralVars!$J34*(Shares!Y34/(1/Efficiencies!S34))/(Shares!Y$27/(1/Efficiencies!S$27))</f>
        <v>100.62001574555856</v>
      </c>
      <c r="U34" s="45">
        <f>Calibration!T$13*(Shares!Z34/(1/Efficiencies!T34))/(Shares!Z$27/(1/Efficiencies!T$27))</f>
        <v>761.35523732854199</v>
      </c>
      <c r="V34" s="45">
        <f>Calibration!U$13*(Shares!AA34/(1/Efficiencies!U34))/(Shares!AA$27/(1/Efficiencies!U$27))</f>
        <v>1446.8206037668253</v>
      </c>
      <c r="W34" s="45">
        <v>0</v>
      </c>
      <c r="X34" s="45">
        <v>0</v>
      </c>
      <c r="Y34" s="16"/>
      <c r="Z34" s="45">
        <f t="shared" si="0"/>
        <v>376.59481051883233</v>
      </c>
      <c r="AA34" s="45">
        <f t="shared" si="1"/>
        <v>2743.5122885490982</v>
      </c>
      <c r="AB34" s="45">
        <f t="shared" si="2"/>
        <v>2458.6973331386534</v>
      </c>
      <c r="AC34" s="45">
        <f t="shared" si="3"/>
        <v>540.7130177291092</v>
      </c>
      <c r="AD34" s="45">
        <f t="shared" si="8"/>
        <v>2538.0856493532592</v>
      </c>
      <c r="AE34" s="45">
        <f t="shared" si="4"/>
        <v>2240.3645987343502</v>
      </c>
      <c r="AF34" s="45">
        <f t="shared" si="5"/>
        <v>1567.2369262267166</v>
      </c>
      <c r="AG34" s="171">
        <v>34.258816499999995</v>
      </c>
      <c r="AH34" s="45">
        <f>AG34/StructuralVars!S34*1000</f>
        <v>65.269746627834294</v>
      </c>
      <c r="AI34" s="170">
        <v>-142.08325124999999</v>
      </c>
      <c r="AJ34" s="45">
        <f>AI34/StructuralVars!S34*1000</f>
        <v>-270.69638582367315</v>
      </c>
    </row>
    <row r="35" spans="1:36" x14ac:dyDescent="0.2">
      <c r="A35" s="18">
        <f t="shared" si="9"/>
        <v>2028</v>
      </c>
      <c r="B35" s="45">
        <f>Calibration!B$13*StructuralVars!$J35*(Shares!B35/Efficiencies!B35)/(Shares!B$27/Efficiencies!B$27)</f>
        <v>1742.971237199316</v>
      </c>
      <c r="C35" s="45">
        <f>Calibration!C$13*StructuralVars!$K35*(Shares!D35/Efficiencies!C35)/(Shares!D$27/Efficiencies!C$27)</f>
        <v>2333.4336669826907</v>
      </c>
      <c r="D35" s="45">
        <f>Calibration!X$13*(StructuralVars!$K35/StructuralVars!$K$35)*(Shares!E35/Efficiencies!C35)/(Shares!E$35/Efficiencies!C$35)</f>
        <v>36.340552115032494</v>
      </c>
      <c r="E35" s="45">
        <f>Calibration!E$13*StructuralVars!J35*(Shares!I35/(1/Efficiencies!E35))/(Shares!I$27/(1/Efficiencies!E$27))</f>
        <v>520.45617636933696</v>
      </c>
      <c r="F35" s="45">
        <f>Calibration!F$13*StructuralVars!$L35*(Shares!J35/Efficiencies!F35)/(Shares!J$27/Efficiencies!F$27)</f>
        <v>44.474591266515262</v>
      </c>
      <c r="G35" s="45">
        <f>Calibration!G$13*StructuralVars!$L35*(Shares!K35/Efficiencies!G35)/(Shares!K$27/Efficiencies!G$27)</f>
        <v>232.11911386578186</v>
      </c>
      <c r="H35" s="45">
        <v>0</v>
      </c>
      <c r="I35" s="45">
        <f>Calibration!I$13*StructuralVars!$L35*(Shares!M35/Efficiencies!I35)/(Shares!M$27/Efficiencies!I$27)</f>
        <v>108.38993506739953</v>
      </c>
      <c r="J35" s="45">
        <f>Calibration!J$13*(Shares!O35/Efficiencies!J35)/(Shares!O$27/Efficiencies!J$27)</f>
        <v>1568.0352139337831</v>
      </c>
      <c r="K35" s="45">
        <f>Calibration!W$13*(Shares!P35/Efficiencies!J35)/(Shares!P$27/Efficiencies!J$27)</f>
        <v>13.718199038717204</v>
      </c>
      <c r="L35" s="45">
        <f>Calibration!K$13*(Shares!Q35/(1/Efficiencies!K35))/(Shares!Q$27/(1/Efficiencies!K$27))</f>
        <v>445.90247469346679</v>
      </c>
      <c r="M35" s="45">
        <f>Calibration!L$13*(Shares!R35/(1/Efficiencies!L35))/(Shares!R$27/(1/Efficiencies!L$27))</f>
        <v>334.51222599916645</v>
      </c>
      <c r="N35" s="45">
        <f>Calibration!M$13*(Shares!S35/(1/Efficiencies!M35))/(Shares!S$27/(1/Efficiencies!M$27))</f>
        <v>39.208059499141299</v>
      </c>
      <c r="O35" s="45">
        <f>Calibration!N$13*(Shares!T35/(1/Efficiencies!N35))/(Shares!T$27/(1/Efficiencies!N$27))</f>
        <v>159.33720880039675</v>
      </c>
      <c r="P35" s="45">
        <f>Calibration!O$13*(Shares!U35/Efficiencies!O35)/(Shares!U$27/Efficiencies!O$27)</f>
        <v>41.966804715047168</v>
      </c>
      <c r="Q35" s="45">
        <f>Calibration!P$13*(Shares!V35/(1/Efficiencies!P35))/(Shares!V$27/(1/Efficiencies!P$27))</f>
        <v>23.390561158795389</v>
      </c>
      <c r="R35" s="45">
        <f>Calibration!Q$13*(Shares!W35/Efficiencies!Q35)/(Shares!W$27/Efficiencies!Q$27)</f>
        <v>521.84335634599188</v>
      </c>
      <c r="S35" s="45">
        <f>Calibration!R$13*(Shares!X35/(1/Efficiencies!R35))/(Shares!X$27/(1/Efficiencies!R$27))</f>
        <v>251.22529138396874</v>
      </c>
      <c r="T35" s="45">
        <f>Calibration!S$13*StructuralVars!$J35*(Shares!Y35/(1/Efficiencies!S35))/(Shares!Y$27/(1/Efficiencies!S$27))</f>
        <v>99.282090260934226</v>
      </c>
      <c r="U35" s="45">
        <f>Calibration!T$13*(Shares!Z35/(1/Efficiencies!T35))/(Shares!Z$27/(1/Efficiencies!T$27))</f>
        <v>772.70071165330603</v>
      </c>
      <c r="V35" s="45">
        <f>Calibration!U$13*(Shares!AA35/(1/Efficiencies!U35))/(Shares!AA$27/(1/Efficiencies!U$27))</f>
        <v>1470.0925264738228</v>
      </c>
      <c r="W35" s="45">
        <v>0</v>
      </c>
      <c r="X35" s="45">
        <v>0</v>
      </c>
      <c r="Y35" s="16"/>
      <c r="Z35" s="45">
        <f t="shared" si="0"/>
        <v>384.98364019969665</v>
      </c>
      <c r="AA35" s="45">
        <f t="shared" si="1"/>
        <v>2754.4210147710928</v>
      </c>
      <c r="AB35" s="45">
        <f t="shared" si="2"/>
        <v>2362.709503829587</v>
      </c>
      <c r="AC35" s="45">
        <f t="shared" si="3"/>
        <v>533.05749429870457</v>
      </c>
      <c r="AD35" s="45">
        <f t="shared" si="8"/>
        <v>2526.9928627376294</v>
      </c>
      <c r="AE35" s="45">
        <f t="shared" si="4"/>
        <v>2369.7742190977233</v>
      </c>
      <c r="AF35" s="45">
        <f t="shared" si="5"/>
        <v>1581.7534129725002</v>
      </c>
      <c r="AG35" s="170">
        <v>50.503223249999998</v>
      </c>
      <c r="AH35" s="45">
        <f>AG35/StructuralVars!S35*1000</f>
        <v>95.190023559743452</v>
      </c>
      <c r="AI35" s="170">
        <v>-171.16560262500002</v>
      </c>
      <c r="AJ35" s="45">
        <f>AI35/StructuralVars!S35*1000</f>
        <v>-322.61817559320713</v>
      </c>
    </row>
    <row r="36" spans="1:36" x14ac:dyDescent="0.2">
      <c r="A36" s="18">
        <f t="shared" si="9"/>
        <v>2029</v>
      </c>
      <c r="B36" s="45">
        <f>Calibration!B$13*StructuralVars!$J36*(Shares!B36/Efficiencies!B36)/(Shares!B$27/Efficiencies!B$27)</f>
        <v>1635.2538136189116</v>
      </c>
      <c r="C36" s="45">
        <f>Calibration!C$13*StructuralVars!$K36*(Shares!D36/Efficiencies!C36)/(Shares!D$27/Efficiencies!C$27)</f>
        <v>2427.0486458666951</v>
      </c>
      <c r="D36" s="45">
        <f>Calibration!X$13*(StructuralVars!$K36/StructuralVars!$K$35)*(Shares!E36/Efficiencies!C36)/(Shares!E$35/Efficiencies!C$35)</f>
        <v>72.702523035273842</v>
      </c>
      <c r="E36" s="45">
        <f>Calibration!E$13*StructuralVars!J36*(Shares!I36/(1/Efficiencies!E36))/(Shares!I$27/(1/Efficiencies!E$27))</f>
        <v>526.17851770204345</v>
      </c>
      <c r="F36" s="45">
        <f>Calibration!F$13*StructuralVars!$L36*(Shares!J36/Efficiencies!F36)/(Shares!J$27/Efficiencies!F$27)</f>
        <v>44.629551708810986</v>
      </c>
      <c r="G36" s="45">
        <f>Calibration!G$13*StructuralVars!$L36*(Shares!K36/Efficiencies!G36)/(Shares!K$27/Efficiencies!G$27)</f>
        <v>240.22888107151243</v>
      </c>
      <c r="H36" s="45">
        <v>0</v>
      </c>
      <c r="I36" s="45">
        <f>Calibration!I$13*StructuralVars!$L36*(Shares!M36/Efficiencies!I36)/(Shares!M$27/Efficiencies!I$27)</f>
        <v>108.06083509867635</v>
      </c>
      <c r="J36" s="45">
        <f>Calibration!J$13*(Shares!O36/Efficiencies!J36)/(Shares!O$27/Efficiencies!J$27)</f>
        <v>1592.5009797245559</v>
      </c>
      <c r="K36" s="45">
        <f>Calibration!W$13*(Shares!P36/Efficiencies!J36)/(Shares!P$27/Efficiencies!J$27)</f>
        <v>15.309626620653358</v>
      </c>
      <c r="L36" s="45">
        <f>Calibration!K$13*(Shares!Q36/(1/Efficiencies!K36))/(Shares!Q$27/(1/Efficiencies!K$27))</f>
        <v>446.72965098283981</v>
      </c>
      <c r="M36" s="45">
        <f>Calibration!L$13*(Shares!R36/(1/Efficiencies!L36))/(Shares!R$27/(1/Efficiencies!L$27))</f>
        <v>329.72009455429941</v>
      </c>
      <c r="N36" s="45">
        <f>Calibration!M$13*(Shares!S36/(1/Efficiencies!M36))/(Shares!S$27/(1/Efficiencies!M$27))</f>
        <v>38.608124510810761</v>
      </c>
      <c r="O36" s="45">
        <f>Calibration!N$13*(Shares!T36/(1/Efficiencies!N36))/(Shares!T$27/(1/Efficiencies!N$27))</f>
        <v>157.50449924907008</v>
      </c>
      <c r="P36" s="45">
        <f>Calibration!O$13*(Shares!U36/Efficiencies!O36)/(Shares!U$27/Efficiencies!O$27)</f>
        <v>41.517524842834312</v>
      </c>
      <c r="Q36" s="45">
        <f>Calibration!P$13*(Shares!V36/(1/Efficiencies!P36))/(Shares!V$27/(1/Efficiencies!P$27))</f>
        <v>22.447993870857573</v>
      </c>
      <c r="R36" s="45">
        <f>Calibration!Q$13*(Shares!W36/Efficiencies!Q36)/(Shares!W$27/Efficiencies!Q$27)</f>
        <v>514.19588231373268</v>
      </c>
      <c r="S36" s="45">
        <f>Calibration!R$13*(Shares!X36/(1/Efficiencies!R36))/(Shares!X$27/(1/Efficiencies!R$27))</f>
        <v>245.84348082350411</v>
      </c>
      <c r="T36" s="45">
        <f>Calibration!S$13*StructuralVars!$J36*(Shares!Y36/(1/Efficiencies!S36))/(Shares!Y$27/(1/Efficiencies!S$27))</f>
        <v>97.818260480822119</v>
      </c>
      <c r="U36" s="45">
        <f>Calibration!T$13*(Shares!Z36/(1/Efficiencies!T36))/(Shares!Z$27/(1/Efficiencies!T$27))</f>
        <v>776.84302592436291</v>
      </c>
      <c r="V36" s="45">
        <f>Calibration!U$13*(Shares!AA36/(1/Efficiencies!U36))/(Shares!AA$27/(1/Efficiencies!U$27))</f>
        <v>1483.679678917604</v>
      </c>
      <c r="W36" s="45">
        <v>0</v>
      </c>
      <c r="X36" s="45">
        <v>0</v>
      </c>
      <c r="Y36" s="16"/>
      <c r="Z36" s="45">
        <f t="shared" si="0"/>
        <v>392.91926787899979</v>
      </c>
      <c r="AA36" s="45">
        <f t="shared" si="1"/>
        <v>2754.4142117513725</v>
      </c>
      <c r="AB36" s="45">
        <f t="shared" si="2"/>
        <v>2259.2505918017773</v>
      </c>
      <c r="AC36" s="45">
        <f t="shared" si="3"/>
        <v>525.83271831418028</v>
      </c>
      <c r="AD36" s="45">
        <f t="shared" si="8"/>
        <v>2513.6470453668717</v>
      </c>
      <c r="AE36" s="45">
        <f t="shared" si="4"/>
        <v>2499.7511689019689</v>
      </c>
      <c r="AF36" s="45">
        <f t="shared" si="5"/>
        <v>1607.8106063452092</v>
      </c>
      <c r="AG36" s="170">
        <v>74.267109000000005</v>
      </c>
      <c r="AH36" s="45">
        <f>AG36/StructuralVars!S36*1000</f>
        <v>138.73232216742622</v>
      </c>
      <c r="AI36" s="170">
        <v>-203.15618913750001</v>
      </c>
      <c r="AJ36" s="45">
        <f>AI36/StructuralVars!S36*1000</f>
        <v>-379.49948855192719</v>
      </c>
    </row>
    <row r="37" spans="1:36" x14ac:dyDescent="0.2">
      <c r="A37" s="18">
        <f>A36+1</f>
        <v>2030</v>
      </c>
      <c r="B37" s="45">
        <f>Calibration!B$13*StructuralVars!$J37*(Shares!B37/Efficiencies!B37)/(Shares!B$27/Efficiencies!B$27)</f>
        <v>1520.3211750898756</v>
      </c>
      <c r="C37" s="45">
        <f>Calibration!C$13*StructuralVars!$K37*(Shares!D37/Efficiencies!C37)/(Shares!D$27/Efficiencies!C$27)</f>
        <v>2521.1475929815897</v>
      </c>
      <c r="D37" s="45">
        <f>Calibration!X$13*(StructuralVars!$K37/StructuralVars!$K$35)*(Shares!E37/Efficiencies!C37)/(Shares!E$35/Efficiencies!C$35)</f>
        <v>109.01949105156771</v>
      </c>
      <c r="E37" s="45">
        <f>Calibration!E$13*StructuralVars!J37*(Shares!I37/(1/Efficiencies!E37))/(Shares!I$27/(1/Efficiencies!E$27))</f>
        <v>533.07620416054829</v>
      </c>
      <c r="F37" s="45">
        <f>Calibration!F$13*StructuralVars!$L37*(Shares!J37/Efficiencies!F37)/(Shares!J$27/Efficiencies!F$27)</f>
        <v>44.811996162453255</v>
      </c>
      <c r="G37" s="45">
        <f>Calibration!G$13*StructuralVars!$L37*(Shares!K37/Efficiencies!G37)/(Shares!K$27/Efficiencies!G$27)</f>
        <v>248.23048113025357</v>
      </c>
      <c r="H37" s="45">
        <v>0</v>
      </c>
      <c r="I37" s="45">
        <f>Calibration!I$13*StructuralVars!$L37*(Shares!M37/Efficiencies!I37)/(Shares!M$27/Efficiencies!I$27)</f>
        <v>108.17411231483634</v>
      </c>
      <c r="J37" s="45">
        <f>Calibration!J$13*(Shares!O37/Efficiencies!J37)/(Shares!O$27/Efficiencies!J$27)</f>
        <v>1606.6963028486146</v>
      </c>
      <c r="K37" s="45">
        <f>Calibration!W$13*(Shares!P37/Efficiencies!J37)/(Shares!P$27/Efficiencies!J$27)</f>
        <v>16.338604073107998</v>
      </c>
      <c r="L37" s="45">
        <f>Calibration!K$13*(Shares!Q37/(1/Efficiencies!K37))/(Shares!Q$27/(1/Efficiencies!K$27))</f>
        <v>447.57231247086713</v>
      </c>
      <c r="M37" s="45">
        <f>Calibration!L$13*(Shares!R37/(1/Efficiencies!L37))/(Shares!R$27/(1/Efficiencies!L$27))</f>
        <v>319.77237380852659</v>
      </c>
      <c r="N37" s="45">
        <f>Calibration!M$13*(Shares!S37/(1/Efficiencies!M37))/(Shares!S$27/(1/Efficiencies!M$27))</f>
        <v>37.403225945022612</v>
      </c>
      <c r="O37" s="45">
        <f>Calibration!N$13*(Shares!T37/(1/Efficiencies!N37))/(Shares!T$27/(1/Efficiencies!N$27))</f>
        <v>154.2318396955061</v>
      </c>
      <c r="P37" s="45">
        <f>Calibration!O$13*(Shares!U37/Efficiencies!O37)/(Shares!U$27/Efficiencies!O$27)</f>
        <v>41.056157662797339</v>
      </c>
      <c r="Q37" s="45">
        <f>Calibration!P$13*(Shares!V37/(1/Efficiencies!P37))/(Shares!V$27/(1/Efficiencies!P$27))</f>
        <v>21.301544527227527</v>
      </c>
      <c r="R37" s="45">
        <f>Calibration!Q$13*(Shares!W37/Efficiencies!Q37)/(Shares!W$27/Efficiencies!Q$27)</f>
        <v>506.88017582652617</v>
      </c>
      <c r="S37" s="45">
        <f>Calibration!R$13*(Shares!X37/(1/Efficiencies!R37))/(Shares!X$27/(1/Efficiencies!R$27))</f>
        <v>239.02340366551388</v>
      </c>
      <c r="T37" s="45">
        <f>Calibration!S$13*StructuralVars!$J37*(Shares!Y37/(1/Efficiencies!S37))/(Shares!Y$27/(1/Efficiencies!S$27))</f>
        <v>96.297106834488019</v>
      </c>
      <c r="U37" s="45">
        <f>Calibration!T$13*(Shares!Z37/(1/Efficiencies!T37))/(Shares!Z$27/(1/Efficiencies!T$27))</f>
        <v>768.9109779231369</v>
      </c>
      <c r="V37" s="45">
        <f>Calibration!U$13*(Shares!AA37/(1/Efficiencies!U37))/(Shares!AA$27/(1/Efficiencies!U$27))</f>
        <v>1490.0336580501159</v>
      </c>
      <c r="W37" s="45">
        <v>0</v>
      </c>
      <c r="X37" s="45">
        <v>0</v>
      </c>
      <c r="Y37" s="16"/>
      <c r="Z37" s="45">
        <f t="shared" si="0"/>
        <v>401.2165896075432</v>
      </c>
      <c r="AA37" s="45">
        <f>SUM(L37,P37:S37,V37)</f>
        <v>2745.8672522030479</v>
      </c>
      <c r="AB37" s="45">
        <f t="shared" si="2"/>
        <v>2149.6944860849117</v>
      </c>
      <c r="AC37" s="45">
        <f t="shared" si="3"/>
        <v>511.40743944905529</v>
      </c>
      <c r="AD37" s="45">
        <f t="shared" si="8"/>
        <v>2507.0404994200899</v>
      </c>
      <c r="AE37" s="45">
        <f t="shared" si="4"/>
        <v>2630.1670840331576</v>
      </c>
      <c r="AF37" s="45">
        <f t="shared" si="5"/>
        <v>1623.0349069217225</v>
      </c>
      <c r="AG37" s="170">
        <v>109.538697</v>
      </c>
      <c r="AH37" s="45">
        <f>AG37/StructuralVars!S37*1000</f>
        <v>203.10032391607587</v>
      </c>
      <c r="AI37" s="170">
        <v>-238.34583430125002</v>
      </c>
      <c r="AJ37" s="45">
        <f>AI37/StructuralVars!S37*1000</f>
        <v>-441.92707669903382</v>
      </c>
    </row>
    <row r="38" spans="1:36" x14ac:dyDescent="0.2">
      <c r="A38" s="18">
        <f t="shared" si="9"/>
        <v>2031</v>
      </c>
      <c r="B38" s="45">
        <f>Calibration!B$13*StructuralVars!$J38*(Shares!B38/Efficiencies!B38)/(Shares!B$27/Efficiencies!B$27)</f>
        <v>1422.1769358016529</v>
      </c>
      <c r="C38" s="45">
        <f>Calibration!C$13*StructuralVars!$K38*(Shares!D38/Efficiencies!C38)/(Shares!D$27/Efficiencies!C$27)</f>
        <v>2612.3371085822123</v>
      </c>
      <c r="D38" s="45">
        <f>Calibration!X$13*(StructuralVars!$K38/StructuralVars!$K$35)*(Shares!E38/Efficiencies!C38)/(Shares!E$35/Efficiencies!C$35)</f>
        <v>142.60314366322859</v>
      </c>
      <c r="E38" s="45">
        <f>Calibration!E$13*StructuralVars!J38*(Shares!I38/(1/Efficiencies!E38))/(Shares!I$27/(1/Efficiencies!E$27))</f>
        <v>537.33876571014957</v>
      </c>
      <c r="F38" s="45">
        <f>Calibration!F$13*StructuralVars!$L38*(Shares!J38/Efficiencies!F38)/(Shares!J$27/Efficiencies!F$27)</f>
        <v>45.04642128143665</v>
      </c>
      <c r="G38" s="45">
        <f>Calibration!G$13*StructuralVars!$L38*(Shares!K38/Efficiencies!G38)/(Shares!K$27/Efficiencies!G$27)</f>
        <v>255.72555699634694</v>
      </c>
      <c r="H38" s="45">
        <v>0</v>
      </c>
      <c r="I38" s="45">
        <f>Calibration!I$13*StructuralVars!$L38*(Shares!M38/Efficiencies!I38)/(Shares!M$27/Efficiencies!I$27)</f>
        <v>108.57058895190286</v>
      </c>
      <c r="J38" s="45">
        <f>Calibration!J$13*(Shares!O38/Efficiencies!J38)/(Shares!O$27/Efficiencies!J$27)</f>
        <v>1617.4141224122975</v>
      </c>
      <c r="K38" s="45">
        <f>Calibration!W$13*(Shares!P38/Efficiencies!J38)/(Shares!P$27/Efficiencies!J$27)</f>
        <v>18.278994586657113</v>
      </c>
      <c r="L38" s="45">
        <f>Calibration!K$13*(Shares!Q38/(1/Efficiencies!K38))/(Shares!Q$27/(1/Efficiencies!K$27))</f>
        <v>448.43771156767571</v>
      </c>
      <c r="M38" s="45">
        <f>Calibration!L$13*(Shares!R38/(1/Efficiencies!L38))/(Shares!R$27/(1/Efficiencies!L$27))</f>
        <v>312.8424379048792</v>
      </c>
      <c r="N38" s="45">
        <f>Calibration!M$13*(Shares!S38/(1/Efficiencies!M38))/(Shares!S$27/(1/Efficiencies!M$27))</f>
        <v>36.553098337905794</v>
      </c>
      <c r="O38" s="45">
        <f>Calibration!N$13*(Shares!T38/(1/Efficiencies!N38))/(Shares!T$27/(1/Efficiencies!N$27))</f>
        <v>151.6050361590695</v>
      </c>
      <c r="P38" s="45">
        <f>Calibration!O$13*(Shares!U38/Efficiencies!O38)/(Shares!U$27/Efficiencies!O$27)</f>
        <v>40.599430998580118</v>
      </c>
      <c r="Q38" s="45">
        <f>Calibration!P$13*(Shares!V38/(1/Efficiencies!P38))/(Shares!V$27/(1/Efficiencies!P$27))</f>
        <v>20.240747642297599</v>
      </c>
      <c r="R38" s="45">
        <f>Calibration!Q$13*(Shares!W38/Efficiencies!Q38)/(Shares!W$27/Efficiencies!Q$27)</f>
        <v>499.99141250543857</v>
      </c>
      <c r="S38" s="45">
        <f>Calibration!R$13*(Shares!X38/(1/Efficiencies!R38))/(Shares!X$27/(1/Efficiencies!R$27))</f>
        <v>232.46435189793158</v>
      </c>
      <c r="T38" s="45">
        <f>Calibration!S$13*StructuralVars!$J38*(Shares!Y38/(1/Efficiencies!S38))/(Shares!Y$27/(1/Efficiencies!S$27))</f>
        <v>94.805226070765201</v>
      </c>
      <c r="U38" s="45">
        <f>Calibration!T$13*(Shares!Z38/(1/Efficiencies!T38))/(Shares!Z$27/(1/Efficiencies!T$27))</f>
        <v>761.09587752647201</v>
      </c>
      <c r="V38" s="45">
        <f>Calibration!U$13*(Shares!AA38/(1/Efficiencies!U38))/(Shares!AA$27/(1/Efficiencies!U$27))</f>
        <v>1494.9009691716763</v>
      </c>
      <c r="W38" s="45">
        <v>0</v>
      </c>
      <c r="X38" s="45">
        <v>0</v>
      </c>
      <c r="Y38" s="16"/>
      <c r="Z38" s="45">
        <f t="shared" si="0"/>
        <v>409.34256722968644</v>
      </c>
      <c r="AA38" s="45">
        <f t="shared" si="1"/>
        <v>2736.6346237835996</v>
      </c>
      <c r="AB38" s="45">
        <f t="shared" si="2"/>
        <v>2054.3209275825675</v>
      </c>
      <c r="AC38" s="45">
        <f t="shared" si="3"/>
        <v>501.00057240185447</v>
      </c>
      <c r="AD38" s="45">
        <f t="shared" si="8"/>
        <v>2516.9866763852597</v>
      </c>
      <c r="AE38" s="45">
        <f t="shared" si="4"/>
        <v>2754.9402522454411</v>
      </c>
      <c r="AF38" s="45">
        <f t="shared" si="5"/>
        <v>1635.6931169989546</v>
      </c>
      <c r="AG38" s="170">
        <v>161.40450824999999</v>
      </c>
      <c r="AH38" s="45">
        <f>AG38/StructuralVars!S38*1000</f>
        <v>296.82794983616975</v>
      </c>
      <c r="AI38" s="170">
        <v>-280.84126936874998</v>
      </c>
      <c r="AJ38" s="45">
        <f>AI38/StructuralVars!S38*1000</f>
        <v>-516.4758972345096</v>
      </c>
    </row>
    <row r="39" spans="1:36" x14ac:dyDescent="0.2">
      <c r="A39" s="18">
        <f t="shared" si="9"/>
        <v>2032</v>
      </c>
      <c r="B39" s="45">
        <f>Calibration!B$13*StructuralVars!$J39*(Shares!B39/Efficiencies!B39)/(Shares!B$27/Efficiencies!B$27)</f>
        <v>1319.6181270390477</v>
      </c>
      <c r="C39" s="45">
        <f>Calibration!C$13*StructuralVars!$K39*(Shares!D39/Efficiencies!C39)/(Shares!D$27/Efficiencies!C$27)</f>
        <v>2703.0351367889944</v>
      </c>
      <c r="D39" s="45">
        <f>Calibration!X$13*(StructuralVars!$K39/StructuralVars!$K$35)*(Shares!E39/Efficiencies!C39)/(Shares!E$35/Efficiencies!C$35)</f>
        <v>175.38546242936485</v>
      </c>
      <c r="E39" s="45">
        <f>Calibration!E$13*StructuralVars!J39*(Shares!I39/(1/Efficiencies!E39))/(Shares!I$27/(1/Efficiencies!E$27))</f>
        <v>541.83391275307838</v>
      </c>
      <c r="F39" s="45">
        <f>Calibration!F$13*StructuralVars!$L39*(Shares!J39/Efficiencies!F39)/(Shares!J$27/Efficiencies!F$27)</f>
        <v>45.303242754429107</v>
      </c>
      <c r="G39" s="45">
        <f>Calibration!G$13*StructuralVars!$L39*(Shares!K39/Efficiencies!G39)/(Shares!K$27/Efficiencies!G$27)</f>
        <v>262.9709099125966</v>
      </c>
      <c r="H39" s="45">
        <v>0</v>
      </c>
      <c r="I39" s="45">
        <f>Calibration!I$13*StructuralVars!$L39*(Shares!M39/Efficiencies!I39)/(Shares!M$27/Efficiencies!I$27)</f>
        <v>109.19157256018264</v>
      </c>
      <c r="J39" s="45">
        <f>Calibration!J$13*(Shares!O39/Efficiencies!J39)/(Shares!O$27/Efficiencies!J$27)</f>
        <v>1626.8098928610846</v>
      </c>
      <c r="K39" s="45">
        <f>Calibration!W$13*(Shares!P39/Efficiencies!J39)/(Shares!P$27/Efficiencies!J$27)</f>
        <v>19.979659119704024</v>
      </c>
      <c r="L39" s="45">
        <f>Calibration!K$13*(Shares!Q39/(1/Efficiencies!K39))/(Shares!Q$27/(1/Efficiencies!K$27))</f>
        <v>449.3198984476449</v>
      </c>
      <c r="M39" s="45">
        <f>Calibration!L$13*(Shares!R39/(1/Efficiencies!L39))/(Shares!R$27/(1/Efficiencies!L$27))</f>
        <v>306.11507530233848</v>
      </c>
      <c r="N39" s="45">
        <f>Calibration!M$13*(Shares!S39/(1/Efficiencies!M39))/(Shares!S$27/(1/Efficiencies!M$27))</f>
        <v>35.732086988749877</v>
      </c>
      <c r="O39" s="45">
        <f>Calibration!N$13*(Shares!T39/(1/Efficiencies!N39))/(Shares!T$27/(1/Efficiencies!N$27))</f>
        <v>148.97696442890231</v>
      </c>
      <c r="P39" s="45">
        <f>Calibration!O$13*(Shares!U39/Efficiencies!O39)/(Shares!U$27/Efficiencies!O$27)</f>
        <v>40.131856624292027</v>
      </c>
      <c r="Q39" s="45">
        <f>Calibration!P$13*(Shares!V39/(1/Efficiencies!P39))/(Shares!V$27/(1/Efficiencies!P$27))</f>
        <v>19.14681984905279</v>
      </c>
      <c r="R39" s="45">
        <f>Calibration!Q$13*(Shares!W39/Efficiencies!Q39)/(Shares!W$27/Efficiencies!Q$27)</f>
        <v>492.88538062754276</v>
      </c>
      <c r="S39" s="45">
        <f>Calibration!R$13*(Shares!X39/(1/Efficiencies!R39))/(Shares!X$27/(1/Efficiencies!R$27))</f>
        <v>225.78657883397435</v>
      </c>
      <c r="T39" s="45">
        <f>Calibration!S$13*StructuralVars!$J39*(Shares!Y39/(1/Efficiencies!S39))/(Shares!Y$27/(1/Efficiencies!S$27))</f>
        <v>93.343635044358422</v>
      </c>
      <c r="U39" s="45">
        <f>Calibration!T$13*(Shares!Z39/(1/Efficiencies!T39))/(Shares!Z$27/(1/Efficiencies!T$27))</f>
        <v>753.17518976633926</v>
      </c>
      <c r="V39" s="45">
        <f>Calibration!U$13*(Shares!AA39/(1/Efficiencies!U39))/(Shares!AA$27/(1/Efficiencies!U$27))</f>
        <v>1498.1604089328237</v>
      </c>
      <c r="W39" s="45">
        <v>0</v>
      </c>
      <c r="X39" s="45">
        <v>0</v>
      </c>
      <c r="Y39" s="16"/>
      <c r="Z39" s="45">
        <f t="shared" si="0"/>
        <v>417.46572522720834</v>
      </c>
      <c r="AA39" s="45">
        <f t="shared" si="1"/>
        <v>2725.4309433153303</v>
      </c>
      <c r="AB39" s="45">
        <f t="shared" si="2"/>
        <v>1954.7956748364845</v>
      </c>
      <c r="AC39" s="45">
        <f t="shared" si="3"/>
        <v>490.82412671999066</v>
      </c>
      <c r="AD39" s="45">
        <f>AA39+AH39+AJ39</f>
        <v>2553.7837567394063</v>
      </c>
      <c r="AE39" s="45">
        <f t="shared" si="4"/>
        <v>2878.4205992183593</v>
      </c>
      <c r="AF39" s="45">
        <f t="shared" si="5"/>
        <v>1646.7895519807885</v>
      </c>
      <c r="AG39" s="170">
        <v>230.25217724999999</v>
      </c>
      <c r="AH39" s="45">
        <f>AG39/StructuralVars!S39*1000</f>
        <v>420.28047497785917</v>
      </c>
      <c r="AI39" s="170">
        <v>-324.28970880562508</v>
      </c>
      <c r="AJ39" s="45">
        <f>AI39/StructuralVars!S39*1000</f>
        <v>-591.92766155378354</v>
      </c>
    </row>
    <row r="40" spans="1:36" x14ac:dyDescent="0.2">
      <c r="A40" s="18">
        <f t="shared" si="9"/>
        <v>2033</v>
      </c>
      <c r="B40" s="45">
        <f>Calibration!B$13*StructuralVars!$J40*(Shares!B40/Efficiencies!B40)/(Shares!B$27/Efficiencies!B$27)</f>
        <v>1220.2035220658636</v>
      </c>
      <c r="C40" s="45">
        <f>Calibration!C$13*StructuralVars!$K40*(Shares!D40/Efficiencies!C40)/(Shares!D$27/Efficiencies!C$27)</f>
        <v>2792.3917630876722</v>
      </c>
      <c r="D40" s="45">
        <f>Calibration!X$13*(StructuralVars!$K40/StructuralVars!$K$35)*(Shares!E40/Efficiencies!C40)/(Shares!E$35/Efficiencies!C$35)</f>
        <v>206.89081684774229</v>
      </c>
      <c r="E40" s="45">
        <f>Calibration!E$13*StructuralVars!J40*(Shares!I40/(1/Efficiencies!E40))/(Shares!I$27/(1/Efficiencies!E$27))</f>
        <v>547.25141718238319</v>
      </c>
      <c r="F40" s="45">
        <f>Calibration!F$13*StructuralVars!$L40*(Shares!J40/Efficiencies!F40)/(Shares!J$27/Efficiencies!F$27)</f>
        <v>46.439984401257014</v>
      </c>
      <c r="G40" s="45">
        <f>Calibration!G$13*StructuralVars!$L40*(Shares!K40/Efficiencies!G40)/(Shares!K$27/Efficiencies!G$27)</f>
        <v>270.01240696401254</v>
      </c>
      <c r="H40" s="45">
        <v>0</v>
      </c>
      <c r="I40" s="45">
        <f>Calibration!I$13*StructuralVars!$L40*(Shares!M40/Efficiencies!I40)/(Shares!M$27/Efficiencies!I$27)</f>
        <v>110.07454924001182</v>
      </c>
      <c r="J40" s="45">
        <f>Calibration!J$13*(Shares!O40/Efficiencies!J40)/(Shares!O$27/Efficiencies!J$27)</f>
        <v>1635.8590958790921</v>
      </c>
      <c r="K40" s="45">
        <f>Calibration!W$13*(Shares!P40/Efficiencies!J40)/(Shares!P$27/Efficiencies!J$27)</f>
        <v>21.536896305380399</v>
      </c>
      <c r="L40" s="45">
        <f>Calibration!K$13*(Shares!Q40/(1/Efficiencies!K40))/(Shares!Q$27/(1/Efficiencies!K$27))</f>
        <v>450.20973201066863</v>
      </c>
      <c r="M40" s="45">
        <f>Calibration!L$13*(Shares!R40/(1/Efficiencies!L40))/(Shares!R$27/(1/Efficiencies!L$27))</f>
        <v>299.59649387590395</v>
      </c>
      <c r="N40" s="45">
        <f>Calibration!M$13*(Shares!S40/(1/Efficiencies!M40))/(Shares!S$27/(1/Efficiencies!M$27))</f>
        <v>34.943773550597221</v>
      </c>
      <c r="O40" s="45">
        <f>Calibration!N$13*(Shares!T40/(1/Efficiencies!N40))/(Shares!T$27/(1/Efficiencies!N$27))</f>
        <v>146.54737832141893</v>
      </c>
      <c r="P40" s="45">
        <f>Calibration!O$13*(Shares!U40/Efficiencies!O40)/(Shares!U$27/Efficiencies!O$27)</f>
        <v>39.835171896356108</v>
      </c>
      <c r="Q40" s="45">
        <f>Calibration!P$13*(Shares!V40/(1/Efficiencies!P40))/(Shares!V$27/(1/Efficiencies!P$27))</f>
        <v>18.245420107669759</v>
      </c>
      <c r="R40" s="45">
        <f>Calibration!Q$13*(Shares!W40/Efficiencies!Q40)/(Shares!W$27/Efficiencies!Q$27)</f>
        <v>486.9107031115409</v>
      </c>
      <c r="S40" s="45">
        <f>Calibration!R$13*(Shares!X40/(1/Efficiencies!R40))/(Shares!X$27/(1/Efficiencies!R$27))</f>
        <v>219.16686369361045</v>
      </c>
      <c r="T40" s="45">
        <f>Calibration!S$13*StructuralVars!$J40*(Shares!Y40/(1/Efficiencies!S40))/(Shares!Y$27/(1/Efficiencies!S$27))</f>
        <v>92.086190190163265</v>
      </c>
      <c r="U40" s="45">
        <f>Calibration!T$13*(Shares!Z40/(1/Efficiencies!T40))/(Shares!Z$27/(1/Efficiencies!T$27))</f>
        <v>744.9858477060244</v>
      </c>
      <c r="V40" s="45">
        <f>Calibration!U$13*(Shares!AA40/(1/Efficiencies!U40))/(Shares!AA$27/(1/Efficiencies!U$27))</f>
        <v>1500.3121297933801</v>
      </c>
      <c r="W40" s="45">
        <v>0</v>
      </c>
      <c r="X40" s="45">
        <v>0</v>
      </c>
      <c r="Y40" s="16"/>
      <c r="Z40" s="45">
        <f t="shared" si="0"/>
        <v>426.52694060528137</v>
      </c>
      <c r="AA40" s="45">
        <f t="shared" si="1"/>
        <v>2714.6800206132257</v>
      </c>
      <c r="AB40" s="45">
        <f t="shared" si="2"/>
        <v>1859.5411294384101</v>
      </c>
      <c r="AC40" s="45">
        <f t="shared" si="3"/>
        <v>481.08764574792008</v>
      </c>
      <c r="AD40" s="45">
        <f t="shared" ref="AD40:AD43" si="10">AA40+AH40+AJ40</f>
        <v>2622.0428527445447</v>
      </c>
      <c r="AE40" s="45">
        <f t="shared" si="4"/>
        <v>2999.2825799354146</v>
      </c>
      <c r="AF40" s="45">
        <f t="shared" si="5"/>
        <v>1657.3959921844726</v>
      </c>
      <c r="AG40" s="170">
        <v>316.61903475000003</v>
      </c>
      <c r="AH40" s="45">
        <f>AG40/StructuralVars!S40*1000</f>
        <v>573.99427357180059</v>
      </c>
      <c r="AI40" s="170">
        <v>-367.71830877243758</v>
      </c>
      <c r="AJ40" s="45">
        <f>AI40/StructuralVars!S40*1000</f>
        <v>-666.63144144048124</v>
      </c>
    </row>
    <row r="41" spans="1:36" x14ac:dyDescent="0.2">
      <c r="A41" s="18">
        <f t="shared" si="9"/>
        <v>2034</v>
      </c>
      <c r="B41" s="45">
        <f>Calibration!B$13*StructuralVars!$J41*(Shares!B41/Efficiencies!B41)/(Shares!B$27/Efficiencies!B$27)</f>
        <v>1130.0120917463244</v>
      </c>
      <c r="C41" s="45">
        <f>Calibration!C$13*StructuralVars!$K41*(Shares!D41/Efficiencies!C41)/(Shares!D$27/Efficiencies!C$27)</f>
        <v>2881.8302320122061</v>
      </c>
      <c r="D41" s="45">
        <f>Calibration!X$13*(StructuralVars!$K41/StructuralVars!$K$35)*(Shares!E41/Efficiencies!C41)/(Shares!E$35/Efficiencies!C$35)</f>
        <v>235.14140055639638</v>
      </c>
      <c r="E41" s="45">
        <f>Calibration!E$13*StructuralVars!J41*(Shares!I41/(1/Efficiencies!E41))/(Shares!I$27/(1/Efficiencies!E$27))</f>
        <v>552.11095824902156</v>
      </c>
      <c r="F41" s="45">
        <f>Calibration!F$13*StructuralVars!$L41*(Shares!J41/Efficiencies!F41)/(Shares!J$27/Efficiencies!F$27)</f>
        <v>47.212788344638582</v>
      </c>
      <c r="G41" s="45">
        <f>Calibration!G$13*StructuralVars!$L41*(Shares!K41/Efficiencies!G41)/(Shares!K$27/Efficiencies!G$27)</f>
        <v>276.75686290373949</v>
      </c>
      <c r="H41" s="45">
        <v>0</v>
      </c>
      <c r="I41" s="45">
        <f>Calibration!I$13*StructuralVars!$L41*(Shares!M41/Efficiencies!I41)/(Shares!M$27/Efficiencies!I$27)</f>
        <v>111.2695935680576</v>
      </c>
      <c r="J41" s="45">
        <f>Calibration!J$13*(Shares!O41/Efficiencies!J41)/(Shares!O$27/Efficiencies!J$27)</f>
        <v>1644.5575167081699</v>
      </c>
      <c r="K41" s="45">
        <f>Calibration!W$13*(Shares!P41/Efficiencies!J41)/(Shares!P$27/Efficiencies!J$27)</f>
        <v>22.977801757547208</v>
      </c>
      <c r="L41" s="45">
        <f>Calibration!K$13*(Shares!Q41/(1/Efficiencies!K41))/(Shares!Q$27/(1/Efficiencies!K$27))</f>
        <v>451.19170441163573</v>
      </c>
      <c r="M41" s="45">
        <f>Calibration!L$13*(Shares!R41/(1/Efficiencies!L41))/(Shares!R$27/(1/Efficiencies!L$27))</f>
        <v>293.26271264885276</v>
      </c>
      <c r="N41" s="45">
        <f>Calibration!M$13*(Shares!S41/(1/Efficiencies!M41))/(Shares!S$27/(1/Efficiencies!M$27))</f>
        <v>34.184312339006361</v>
      </c>
      <c r="O41" s="45">
        <f>Calibration!N$13*(Shares!T41/(1/Efficiencies!N41))/(Shares!T$27/(1/Efficiencies!N$27))</f>
        <v>144.22801445313186</v>
      </c>
      <c r="P41" s="45">
        <f>Calibration!O$13*(Shares!U41/Efficiencies!O41)/(Shares!U$27/Efficiencies!O$27)</f>
        <v>39.635534294409119</v>
      </c>
      <c r="Q41" s="45">
        <f>Calibration!P$13*(Shares!V41/(1/Efficiencies!P41))/(Shares!V$27/(1/Efficiencies!P$27))</f>
        <v>17.468988446717521</v>
      </c>
      <c r="R41" s="45">
        <f>Calibration!Q$13*(Shares!W41/Efficiencies!Q41)/(Shares!W$27/Efficiencies!Q$27)</f>
        <v>482.15777417387608</v>
      </c>
      <c r="S41" s="45">
        <f>Calibration!R$13*(Shares!X41/(1/Efficiencies!R41))/(Shares!X$27/(1/Efficiencies!R$27))</f>
        <v>212.77509228042766</v>
      </c>
      <c r="T41" s="45">
        <f>Calibration!S$13*StructuralVars!$J41*(Shares!Y41/(1/Efficiencies!S41))/(Shares!Y$27/(1/Efficiencies!S$27))</f>
        <v>90.766033272204595</v>
      </c>
      <c r="U41" s="45">
        <f>Calibration!T$13*(Shares!Z41/(1/Efficiencies!T41))/(Shares!Z$27/(1/Efficiencies!T$27))</f>
        <v>737.01046352714502</v>
      </c>
      <c r="V41" s="45">
        <f>Calibration!U$13*(Shares!AA41/(1/Efficiencies!U41))/(Shares!AA$27/(1/Efficiencies!U$27))</f>
        <v>1502.3776305014428</v>
      </c>
      <c r="W41" s="45">
        <v>0</v>
      </c>
      <c r="X41" s="45">
        <v>0</v>
      </c>
      <c r="Y41" s="16"/>
      <c r="Z41" s="45">
        <f t="shared" si="0"/>
        <v>435.23924481643564</v>
      </c>
      <c r="AA41" s="45">
        <f>SUM(L41,P41:S41,V41)</f>
        <v>2705.6067241085093</v>
      </c>
      <c r="AB41" s="45">
        <f t="shared" si="2"/>
        <v>1772.8890832675506</v>
      </c>
      <c r="AC41" s="45">
        <f t="shared" si="3"/>
        <v>471.67503944099099</v>
      </c>
      <c r="AD41" s="45">
        <f t="shared" si="10"/>
        <v>2723.4721620440873</v>
      </c>
      <c r="AE41" s="45">
        <f t="shared" si="4"/>
        <v>3116.9716325686027</v>
      </c>
      <c r="AF41" s="45">
        <f t="shared" si="5"/>
        <v>1667.5353184657172</v>
      </c>
      <c r="AG41" s="170">
        <v>421.06289624999999</v>
      </c>
      <c r="AH41" s="45">
        <f>AG41/StructuralVars!S41*1000</f>
        <v>758.62066503956191</v>
      </c>
      <c r="AI41" s="170">
        <v>-411.14690873925008</v>
      </c>
      <c r="AJ41" s="45">
        <f>AI41/StructuralVars!S41*1000</f>
        <v>-740.75522710398388</v>
      </c>
    </row>
    <row r="42" spans="1:36" x14ac:dyDescent="0.2">
      <c r="A42" s="18">
        <f t="shared" si="9"/>
        <v>2035</v>
      </c>
      <c r="B42" s="45">
        <f>Calibration!B$13*StructuralVars!$J42*(Shares!B42/Efficiencies!B42)/(Shares!B$27/Efficiencies!B$27)</f>
        <v>1041.3151947028041</v>
      </c>
      <c r="C42" s="45">
        <f>Calibration!C$13*StructuralVars!$K42*(Shares!D42/Efficiencies!C42)/(Shares!D$27/Efficiencies!C$27)</f>
        <v>2969.8433354990211</v>
      </c>
      <c r="D42" s="45">
        <f>Calibration!X$13*(StructuralVars!$K42/StructuralVars!$K$35)*(Shares!E42/Efficiencies!C42)/(Shares!E$35/Efficiencies!C$35)</f>
        <v>262.38984535571126</v>
      </c>
      <c r="E42" s="45">
        <f>Calibration!E$13*StructuralVars!J42*(Shares!I42/(1/Efficiencies!E42))/(Shares!I$27/(1/Efficiencies!E$27))</f>
        <v>557.35681917033094</v>
      </c>
      <c r="F42" s="45">
        <f>Calibration!F$13*StructuralVars!$L42*(Shares!J42/Efficiencies!F42)/(Shares!J$27/Efficiencies!F$27)</f>
        <v>47.995328446856419</v>
      </c>
      <c r="G42" s="45">
        <f>Calibration!G$13*StructuralVars!$L42*(Shares!K42/Efficiencies!G42)/(Shares!K$27/Efficiencies!G$27)</f>
        <v>283.25121842238724</v>
      </c>
      <c r="H42" s="45">
        <v>0</v>
      </c>
      <c r="I42" s="45">
        <f>Calibration!I$13*StructuralVars!$L42*(Shares!M42/Efficiencies!I42)/(Shares!M$27/Efficiencies!I$27)</f>
        <v>112.93537255632438</v>
      </c>
      <c r="J42" s="45">
        <f>Calibration!J$13*(Shares!O42/Efficiencies!J42)/(Shares!O$27/Efficiencies!J$27)</f>
        <v>1652.7058948737726</v>
      </c>
      <c r="K42" s="45">
        <f>Calibration!W$13*(Shares!P42/Efficiencies!J42)/(Shares!P$27/Efficiencies!J$27)</f>
        <v>24.254861058044213</v>
      </c>
      <c r="L42" s="45">
        <f>Calibration!K$13*(Shares!Q42/(1/Efficiencies!K42))/(Shares!Q$27/(1/Efficiencies!K$27))</f>
        <v>452.28135512548675</v>
      </c>
      <c r="M42" s="45">
        <f>Calibration!L$13*(Shares!R42/(1/Efficiencies!L42))/(Shares!R$27/(1/Efficiencies!L$27))</f>
        <v>287.20290849795487</v>
      </c>
      <c r="N42" s="45">
        <f>Calibration!M$13*(Shares!S42/(1/Efficiencies!M42))/(Shares!S$27/(1/Efficiencies!M$27))</f>
        <v>33.46108752779179</v>
      </c>
      <c r="O42" s="45">
        <f>Calibration!N$13*(Shares!T42/(1/Efficiencies!N42))/(Shares!T$27/(1/Efficiencies!N$27))</f>
        <v>142.01346519707312</v>
      </c>
      <c r="P42" s="45">
        <f>Calibration!O$13*(Shares!U42/Efficiencies!O42)/(Shares!U$27/Efficiencies!O$27)</f>
        <v>39.536879243598172</v>
      </c>
      <c r="Q42" s="45">
        <f>Calibration!P$13*(Shares!V42/(1/Efficiencies!P42))/(Shares!V$27/(1/Efficiencies!P$27))</f>
        <v>16.813251117185729</v>
      </c>
      <c r="R42" s="45">
        <f>Calibration!Q$13*(Shares!W42/Efficiencies!Q42)/(Shares!W$27/Efficiencies!Q$27)</f>
        <v>478.31596834649474</v>
      </c>
      <c r="S42" s="45">
        <f>Calibration!R$13*(Shares!X42/(1/Efficiencies!R42))/(Shares!X$27/(1/Efficiencies!R$27))</f>
        <v>207.38430153263636</v>
      </c>
      <c r="T42" s="45">
        <f>Calibration!S$13*StructuralVars!$J42*(Shares!Y42/(1/Efficiencies!S42))/(Shares!Y$27/(1/Efficiencies!S$27))</f>
        <v>89.464950974758935</v>
      </c>
      <c r="U42" s="45">
        <f>Calibration!T$13*(Shares!Z42/(1/Efficiencies!T42))/(Shares!Z$27/(1/Efficiencies!T$27))</f>
        <v>731.66536387383087</v>
      </c>
      <c r="V42" s="45">
        <f>Calibration!U$13*(Shares!AA42/(1/Efficiencies!U42))/(Shares!AA$27/(1/Efficiencies!U$27))</f>
        <v>1506.5574523303856</v>
      </c>
      <c r="W42" s="45">
        <v>0</v>
      </c>
      <c r="X42" s="45">
        <v>0</v>
      </c>
      <c r="Y42" s="16"/>
      <c r="Z42" s="45">
        <f t="shared" si="0"/>
        <v>444.18191942556803</v>
      </c>
      <c r="AA42" s="45">
        <f t="shared" si="1"/>
        <v>2700.8892076957873</v>
      </c>
      <c r="AB42" s="45">
        <f t="shared" si="2"/>
        <v>1688.136964847894</v>
      </c>
      <c r="AC42" s="45">
        <f t="shared" si="3"/>
        <v>462.67746122281977</v>
      </c>
      <c r="AD42" s="45">
        <f>AA42+AH42+AJ42</f>
        <v>2865.2577836579244</v>
      </c>
      <c r="AE42" s="45">
        <f t="shared" si="4"/>
        <v>3232.2331808547324</v>
      </c>
      <c r="AF42" s="45">
        <f t="shared" si="5"/>
        <v>1676.9607559318169</v>
      </c>
      <c r="AG42" s="170">
        <v>544.14157724999995</v>
      </c>
      <c r="AH42" s="45">
        <f>AG42/StructuralVars!S42*1000</f>
        <v>974.83733974106372</v>
      </c>
      <c r="AI42" s="170">
        <v>-452.3931669991876</v>
      </c>
      <c r="AJ42" s="45">
        <f>AI42/StructuralVars!S42*1000</f>
        <v>-810.4687637789267</v>
      </c>
    </row>
    <row r="43" spans="1:36" x14ac:dyDescent="0.2">
      <c r="A43" s="18">
        <f t="shared" si="9"/>
        <v>2036</v>
      </c>
      <c r="B43" s="45">
        <f>Calibration!B$13*StructuralVars!$J43*(Shares!B43/Efficiencies!B43)/(Shares!B$27/Efficiencies!B$27)</f>
        <v>954.35001647754314</v>
      </c>
      <c r="C43" s="45">
        <f>Calibration!C$13*StructuralVars!$K43*(Shares!D43/Efficiencies!C43)/(Shares!D$27/Efficiencies!C$27)</f>
        <v>3030.5567109628391</v>
      </c>
      <c r="D43" s="45">
        <f>Calibration!X$13*(StructuralVars!$K43/StructuralVars!$K$35)*(Shares!E43/Efficiencies!C43)/(Shares!E$35/Efficiencies!C$35)</f>
        <v>286.20572852241042</v>
      </c>
      <c r="E43" s="45">
        <f>Calibration!E$13*StructuralVars!J43*(Shares!I43/(1/Efficiencies!E43))/(Shares!I$27/(1/Efficiencies!E$27))</f>
        <v>562.93793545148901</v>
      </c>
      <c r="F43" s="45">
        <f>Calibration!F$13*StructuralVars!$L43*(Shares!J43/Efficiencies!F43)/(Shares!J$27/Efficiencies!F$27)</f>
        <v>48.789471316060812</v>
      </c>
      <c r="G43" s="45">
        <f>Calibration!G$13*StructuralVars!$L43*(Shares!K43/Efficiencies!G43)/(Shares!K$27/Efficiencies!G$27)</f>
        <v>289.50897440630956</v>
      </c>
      <c r="H43" s="45">
        <v>0</v>
      </c>
      <c r="I43" s="45">
        <f>Calibration!I$13*StructuralVars!$L43*(Shares!M43/Efficiencies!I43)/(Shares!M$27/Efficiencies!I$27)</f>
        <v>115.08155353359949</v>
      </c>
      <c r="J43" s="45">
        <f>Calibration!J$13*(Shares!O43/Efficiencies!J43)/(Shares!O$27/Efficiencies!J$27)</f>
        <v>1661.365027353223</v>
      </c>
      <c r="K43" s="45">
        <f>Calibration!W$13*(Shares!P43/Efficiencies!J43)/(Shares!P$27/Efficiencies!J$27)</f>
        <v>25.507110888839403</v>
      </c>
      <c r="L43" s="45">
        <f>Calibration!K$13*(Shares!Q43/(1/Efficiencies!K43))/(Shares!Q$27/(1/Efficiencies!K$27))</f>
        <v>453.50999018172604</v>
      </c>
      <c r="M43" s="45">
        <f>Calibration!L$13*(Shares!R43/(1/Efficiencies!L43))/(Shares!R$27/(1/Efficiencies!L$27))</f>
        <v>281.6024612790647</v>
      </c>
      <c r="N43" s="45">
        <f>Calibration!M$13*(Shares!S43/(1/Efficiencies!M43))/(Shares!S$27/(1/Efficiencies!M$27))</f>
        <v>32.794661293650123</v>
      </c>
      <c r="O43" s="45">
        <f>Calibration!N$13*(Shares!T43/(1/Efficiencies!N43))/(Shares!T$27/(1/Efficiencies!N$27))</f>
        <v>139.89795796881359</v>
      </c>
      <c r="P43" s="45">
        <f>Calibration!O$13*(Shares!U43/Efficiencies!O43)/(Shares!U$27/Efficiencies!O$27)</f>
        <v>39.537760065585601</v>
      </c>
      <c r="Q43" s="45">
        <f>Calibration!P$13*(Shares!V43/(1/Efficiencies!P43))/(Shares!V$27/(1/Efficiencies!P$27))</f>
        <v>16.286035794922832</v>
      </c>
      <c r="R43" s="45">
        <f>Calibration!Q$13*(Shares!W43/Efficiencies!Q43)/(Shares!W$27/Efficiencies!Q$27)</f>
        <v>475.38723507008189</v>
      </c>
      <c r="S43" s="45">
        <f>Calibration!R$13*(Shares!X43/(1/Efficiencies!R43))/(Shares!X$27/(1/Efficiencies!R$27))</f>
        <v>202.99599115868975</v>
      </c>
      <c r="T43" s="45">
        <f>Calibration!S$13*StructuralVars!$J43*(Shares!Y43/(1/Efficiencies!S43))/(Shares!Y$27/(1/Efficiencies!S$27))</f>
        <v>88.156766639774148</v>
      </c>
      <c r="U43" s="45">
        <f>Calibration!T$13*(Shares!Z43/(1/Efficiencies!T43))/(Shares!Z$27/(1/Efficiencies!T$27))</f>
        <v>728.7465044963127</v>
      </c>
      <c r="V43" s="45">
        <f>Calibration!U$13*(Shares!AA43/(1/Efficiencies!U43))/(Shares!AA$27/(1/Efficiencies!U$27))</f>
        <v>1514.2859520876816</v>
      </c>
      <c r="W43" s="45">
        <v>0</v>
      </c>
      <c r="X43" s="45">
        <v>0</v>
      </c>
      <c r="Y43" s="16"/>
      <c r="Z43" s="45">
        <f t="shared" si="0"/>
        <v>453.37999925596989</v>
      </c>
      <c r="AA43" s="45">
        <f t="shared" si="1"/>
        <v>2702.0029643586877</v>
      </c>
      <c r="AB43" s="45">
        <f t="shared" si="2"/>
        <v>1605.4447185688064</v>
      </c>
      <c r="AC43" s="45">
        <f t="shared" si="3"/>
        <v>454.29508054152836</v>
      </c>
      <c r="AD43" s="45">
        <f t="shared" si="10"/>
        <v>3027.5654989292325</v>
      </c>
      <c r="AE43" s="45">
        <f t="shared" si="4"/>
        <v>3316.7624394852496</v>
      </c>
      <c r="AF43" s="45">
        <f t="shared" si="5"/>
        <v>1686.8721382420624</v>
      </c>
      <c r="AG43" s="170">
        <v>667.84780068750001</v>
      </c>
      <c r="AH43" s="45">
        <f>AG43/StructuralVars!S43*1000</f>
        <v>1190.2552956871411</v>
      </c>
      <c r="AI43" s="170">
        <v>-485.17587854859016</v>
      </c>
      <c r="AJ43" s="45">
        <f>AI43/StructuralVars!S43*1000</f>
        <v>-864.69276111659633</v>
      </c>
    </row>
    <row r="44" spans="1:36" x14ac:dyDescent="0.2">
      <c r="A44" s="18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16"/>
      <c r="Z44" s="16"/>
      <c r="AA44" s="16"/>
      <c r="AB44" s="16"/>
      <c r="AC44" s="16"/>
      <c r="AD44" s="16"/>
      <c r="AE44" s="86"/>
      <c r="AF44" s="86"/>
      <c r="AG44" s="172"/>
      <c r="AH44" s="13"/>
      <c r="AI44" s="172"/>
      <c r="AJ44" s="4"/>
    </row>
    <row r="45" spans="1:36" x14ac:dyDescent="0.2">
      <c r="A45" s="18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16"/>
      <c r="Z45" s="16"/>
      <c r="AA45" s="16"/>
      <c r="AB45" s="16"/>
      <c r="AC45" s="16"/>
      <c r="AD45" s="16"/>
      <c r="AE45" s="86"/>
      <c r="AF45" s="86"/>
      <c r="AG45" s="172"/>
      <c r="AH45" s="13"/>
      <c r="AI45" s="172"/>
      <c r="AJ45" s="4"/>
    </row>
    <row r="46" spans="1:36" x14ac:dyDescent="0.2">
      <c r="A46" s="18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16"/>
      <c r="Z46" s="16"/>
      <c r="AA46" s="16"/>
      <c r="AB46" s="16"/>
      <c r="AC46" s="16"/>
      <c r="AD46" s="16"/>
      <c r="AE46" s="86"/>
      <c r="AF46" s="86"/>
      <c r="AG46" s="172"/>
      <c r="AH46" s="13"/>
      <c r="AI46" s="172"/>
      <c r="AJ46" s="4"/>
    </row>
    <row r="47" spans="1:36" x14ac:dyDescent="0.2">
      <c r="A47" s="18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16"/>
      <c r="Z47" s="16"/>
      <c r="AA47" s="16"/>
      <c r="AB47" s="16"/>
      <c r="AC47" s="16"/>
      <c r="AD47" s="16"/>
      <c r="AE47" s="86"/>
      <c r="AF47" s="86"/>
      <c r="AG47" s="172"/>
      <c r="AH47" s="13"/>
      <c r="AI47" s="172"/>
      <c r="AJ47" s="4"/>
    </row>
    <row r="48" spans="1:36" x14ac:dyDescent="0.2">
      <c r="A48" s="18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16"/>
      <c r="Z48" s="16"/>
      <c r="AA48" s="16"/>
      <c r="AB48" s="16"/>
      <c r="AC48" s="16"/>
      <c r="AD48" s="16"/>
      <c r="AE48" s="86"/>
      <c r="AF48" s="86"/>
      <c r="AG48" s="172"/>
      <c r="AH48" s="13"/>
      <c r="AI48" s="172"/>
      <c r="AJ48" s="4"/>
    </row>
    <row r="49" spans="1:36" x14ac:dyDescent="0.2">
      <c r="A49" s="18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16"/>
      <c r="Z49" s="16"/>
      <c r="AA49" s="16"/>
      <c r="AB49" s="16"/>
      <c r="AC49" s="16"/>
      <c r="AD49" s="16"/>
      <c r="AE49" s="86"/>
      <c r="AF49" s="86"/>
      <c r="AG49" s="172"/>
      <c r="AH49" s="13"/>
      <c r="AI49" s="172"/>
      <c r="AJ49" s="4"/>
    </row>
    <row r="50" spans="1:36" x14ac:dyDescent="0.2">
      <c r="A50" s="18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16"/>
      <c r="Z50" s="16"/>
      <c r="AA50" s="16"/>
      <c r="AB50" s="16"/>
      <c r="AC50" s="16"/>
      <c r="AD50" s="16"/>
      <c r="AE50" s="86"/>
      <c r="AF50" s="86"/>
      <c r="AG50" s="172"/>
      <c r="AH50" s="13"/>
      <c r="AI50" s="172"/>
      <c r="AJ50" s="4"/>
    </row>
    <row r="51" spans="1:36" x14ac:dyDescent="0.2">
      <c r="A51" s="18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16"/>
      <c r="Z51" s="16"/>
      <c r="AA51" s="16"/>
      <c r="AB51" s="16"/>
      <c r="AC51" s="16"/>
      <c r="AD51" s="16"/>
      <c r="AE51" s="86"/>
      <c r="AF51" s="86"/>
      <c r="AG51" s="172"/>
      <c r="AH51" s="13"/>
      <c r="AI51" s="172"/>
      <c r="AJ51" s="4"/>
    </row>
    <row r="52" spans="1:36" x14ac:dyDescent="0.2">
      <c r="A52" s="18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16"/>
      <c r="Z52" s="16"/>
      <c r="AA52" s="16"/>
      <c r="AB52" s="16"/>
      <c r="AC52" s="16"/>
      <c r="AD52" s="16"/>
      <c r="AE52" s="86"/>
      <c r="AF52" s="86"/>
      <c r="AG52" s="172"/>
      <c r="AH52" s="13"/>
      <c r="AI52" s="172"/>
      <c r="AJ52" s="4"/>
    </row>
    <row r="53" spans="1:36" x14ac:dyDescent="0.2">
      <c r="A53" s="18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16"/>
      <c r="Z53" s="16"/>
      <c r="AA53" s="16"/>
      <c r="AB53" s="16"/>
      <c r="AC53" s="16"/>
      <c r="AD53" s="16"/>
      <c r="AE53" s="86"/>
      <c r="AF53" s="86"/>
      <c r="AG53" s="172"/>
      <c r="AH53" s="13"/>
      <c r="AI53" s="172"/>
      <c r="AJ53" s="4"/>
    </row>
    <row r="54" spans="1:36" x14ac:dyDescent="0.2">
      <c r="A54" s="18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16"/>
      <c r="Z54" s="16"/>
      <c r="AA54" s="16"/>
      <c r="AB54" s="16"/>
      <c r="AC54" s="16"/>
      <c r="AD54" s="16"/>
      <c r="AE54" s="86"/>
      <c r="AF54" s="86"/>
      <c r="AG54" s="172"/>
      <c r="AH54" s="13"/>
      <c r="AI54" s="172"/>
      <c r="AJ54" s="4"/>
    </row>
    <row r="55" spans="1:36" x14ac:dyDescent="0.2">
      <c r="A55" s="18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16"/>
      <c r="Z55" s="16"/>
      <c r="AA55" s="16"/>
      <c r="AB55" s="16"/>
      <c r="AC55" s="16"/>
      <c r="AD55" s="16"/>
      <c r="AE55" s="86"/>
      <c r="AF55" s="86"/>
      <c r="AG55" s="172"/>
      <c r="AH55" s="13"/>
      <c r="AI55" s="172"/>
      <c r="AJ55" s="4"/>
    </row>
    <row r="56" spans="1:36" x14ac:dyDescent="0.2">
      <c r="A56" s="18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16"/>
      <c r="Z56" s="16"/>
      <c r="AA56" s="16"/>
      <c r="AB56" s="16"/>
      <c r="AC56" s="16"/>
      <c r="AD56" s="16"/>
      <c r="AE56" s="86"/>
      <c r="AF56" s="86"/>
      <c r="AG56" s="172"/>
      <c r="AH56" s="13"/>
      <c r="AI56" s="172"/>
      <c r="AJ56" s="4"/>
    </row>
    <row r="57" spans="1:36" x14ac:dyDescent="0.2">
      <c r="A57" s="18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16"/>
      <c r="Z57" s="16"/>
      <c r="AA57" s="16"/>
      <c r="AB57" s="16"/>
      <c r="AC57" s="16"/>
      <c r="AD57" s="16"/>
      <c r="AE57" s="86"/>
      <c r="AF57" s="86"/>
      <c r="AG57" s="172"/>
      <c r="AH57" s="13"/>
      <c r="AI57" s="172"/>
      <c r="AJ57" s="4"/>
    </row>
    <row r="61" spans="1:36" x14ac:dyDescent="0.2">
      <c r="D61" s="130"/>
    </row>
    <row r="62" spans="1:36" x14ac:dyDescent="0.2">
      <c r="I62" s="28"/>
      <c r="M62" s="116"/>
      <c r="P62" s="74"/>
      <c r="Q62" s="117"/>
      <c r="R62" s="28"/>
    </row>
    <row r="63" spans="1:36" x14ac:dyDescent="0.2">
      <c r="B63"/>
      <c r="F63" s="28"/>
      <c r="G63" s="169"/>
      <c r="I63" s="28"/>
      <c r="M63" s="116"/>
      <c r="P63" s="74"/>
      <c r="Q63" s="117"/>
      <c r="R63" s="28"/>
    </row>
    <row r="64" spans="1:36" x14ac:dyDescent="0.2">
      <c r="B64"/>
      <c r="F64" s="28"/>
      <c r="G64" s="169"/>
      <c r="I64" s="28"/>
      <c r="M64" s="116"/>
      <c r="P64" s="74"/>
      <c r="Q64" s="117"/>
      <c r="R64" s="28"/>
    </row>
    <row r="65" spans="2:18" x14ac:dyDescent="0.2">
      <c r="B65"/>
      <c r="F65" s="28"/>
      <c r="G65" s="169"/>
      <c r="I65" s="28"/>
      <c r="M65" s="116"/>
      <c r="P65" s="74"/>
      <c r="Q65" s="117"/>
      <c r="R65" s="28"/>
    </row>
    <row r="66" spans="2:18" x14ac:dyDescent="0.2">
      <c r="B66"/>
      <c r="F66" s="28"/>
      <c r="G66" s="169"/>
      <c r="I66" s="28"/>
      <c r="M66" s="116"/>
      <c r="P66" s="74"/>
      <c r="Q66" s="117"/>
      <c r="R66" s="28"/>
    </row>
    <row r="67" spans="2:18" x14ac:dyDescent="0.2">
      <c r="B67"/>
      <c r="F67" s="28"/>
      <c r="G67" s="169"/>
      <c r="I67" s="28"/>
      <c r="M67" s="116"/>
      <c r="P67" s="74"/>
      <c r="Q67" s="117"/>
      <c r="R67" s="28"/>
    </row>
    <row r="68" spans="2:18" x14ac:dyDescent="0.2">
      <c r="B68"/>
      <c r="F68" s="28"/>
      <c r="G68" s="169"/>
      <c r="I68" s="28"/>
      <c r="M68" s="116"/>
      <c r="P68" s="74"/>
      <c r="Q68" s="117"/>
      <c r="R68" s="28"/>
    </row>
    <row r="69" spans="2:18" x14ac:dyDescent="0.2">
      <c r="B69"/>
      <c r="F69" s="28"/>
      <c r="G69" s="169"/>
      <c r="I69" s="28"/>
      <c r="M69" s="116"/>
      <c r="P69" s="74"/>
      <c r="Q69" s="117"/>
      <c r="R69" s="28"/>
    </row>
    <row r="70" spans="2:18" x14ac:dyDescent="0.2">
      <c r="B70"/>
      <c r="F70" s="28"/>
      <c r="G70" s="169"/>
      <c r="I70" s="28"/>
      <c r="M70" s="116"/>
      <c r="P70" s="74"/>
      <c r="Q70" s="117"/>
      <c r="R70" s="28"/>
    </row>
    <row r="71" spans="2:18" x14ac:dyDescent="0.2">
      <c r="B71"/>
      <c r="D71" s="130"/>
    </row>
    <row r="72" spans="2:18" x14ac:dyDescent="0.2">
      <c r="B72"/>
      <c r="D72" s="130"/>
    </row>
    <row r="73" spans="2:18" x14ac:dyDescent="0.2">
      <c r="B73"/>
      <c r="D73" s="130"/>
    </row>
    <row r="74" spans="2:18" x14ac:dyDescent="0.2">
      <c r="B74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Z57"/>
  <sheetViews>
    <sheetView zoomScale="85" zoomScaleNormal="85" workbookViewId="0">
      <pane xSplit="1" ySplit="1" topLeftCell="S2" activePane="bottomRight" state="frozen"/>
      <selection pane="topRight" activeCell="B1" sqref="B1"/>
      <selection pane="bottomLeft" activeCell="A2" sqref="A2"/>
      <selection pane="bottomRight" activeCell="B2" sqref="B1:B2"/>
    </sheetView>
  </sheetViews>
  <sheetFormatPr defaultRowHeight="12.75" x14ac:dyDescent="0.2"/>
  <cols>
    <col min="1" max="1" width="5.28515625" style="5" bestFit="1" customWidth="1"/>
    <col min="2" max="2" width="11.7109375" style="5" bestFit="1" customWidth="1"/>
    <col min="3" max="3" width="20.5703125" style="5" bestFit="1" customWidth="1"/>
    <col min="4" max="5" width="20.5703125" style="5" customWidth="1"/>
    <col min="6" max="6" width="7.7109375" style="5" customWidth="1"/>
    <col min="7" max="7" width="13.42578125" style="5" bestFit="1" customWidth="1"/>
    <col min="8" max="9" width="12.7109375" style="5" customWidth="1"/>
    <col min="10" max="10" width="8.28515625" style="5" customWidth="1"/>
    <col min="11" max="11" width="7.7109375" style="5" bestFit="1" customWidth="1"/>
    <col min="12" max="12" width="7.7109375" style="5" customWidth="1"/>
    <col min="13" max="13" width="8.5703125" style="5" customWidth="1"/>
    <col min="14" max="14" width="8.28515625" style="5" bestFit="1" customWidth="1"/>
    <col min="15" max="15" width="14.5703125" style="64" bestFit="1" customWidth="1"/>
    <col min="16" max="16" width="10.5703125" style="64" bestFit="1" customWidth="1"/>
    <col min="17" max="17" width="10.28515625" style="5" customWidth="1"/>
    <col min="18" max="18" width="9.7109375" style="5" customWidth="1"/>
    <col min="19" max="19" width="7.28515625" style="5" bestFit="1" customWidth="1"/>
    <col min="20" max="24" width="8.7109375" style="5" customWidth="1"/>
    <col min="25" max="25" width="9.28515625" style="5" customWidth="1"/>
    <col min="26" max="26" width="9.5703125" style="5" customWidth="1"/>
    <col min="27" max="28" width="8.5703125" style="5" customWidth="1"/>
    <col min="29" max="30" width="8.28515625" customWidth="1"/>
  </cols>
  <sheetData>
    <row r="1" spans="1:52" x14ac:dyDescent="0.2">
      <c r="A1" s="14" t="s">
        <v>15</v>
      </c>
      <c r="B1" s="3" t="s">
        <v>251</v>
      </c>
      <c r="C1" s="3" t="s">
        <v>238</v>
      </c>
      <c r="D1" s="3" t="s">
        <v>225</v>
      </c>
      <c r="E1" s="3" t="s">
        <v>226</v>
      </c>
      <c r="F1" s="3" t="s">
        <v>124</v>
      </c>
      <c r="G1" s="3" t="s">
        <v>239</v>
      </c>
      <c r="H1" s="3" t="s">
        <v>240</v>
      </c>
      <c r="I1" s="3" t="s">
        <v>233</v>
      </c>
      <c r="J1" s="3" t="s">
        <v>2</v>
      </c>
      <c r="K1" s="3" t="s">
        <v>3</v>
      </c>
      <c r="L1" s="3" t="s">
        <v>125</v>
      </c>
      <c r="M1" s="3" t="s">
        <v>4</v>
      </c>
      <c r="N1" s="3" t="s">
        <v>5</v>
      </c>
      <c r="O1" s="174" t="s">
        <v>241</v>
      </c>
      <c r="P1" s="174" t="s">
        <v>237</v>
      </c>
      <c r="Q1" s="3" t="s">
        <v>6</v>
      </c>
      <c r="R1" s="3" t="s">
        <v>7</v>
      </c>
      <c r="S1" s="3" t="s">
        <v>8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82</v>
      </c>
      <c r="Y1" s="3" t="s">
        <v>126</v>
      </c>
      <c r="Z1" s="3" t="s">
        <v>13</v>
      </c>
      <c r="AA1" s="3" t="s">
        <v>14</v>
      </c>
      <c r="AB1" s="3"/>
      <c r="AC1" s="3"/>
      <c r="AD1" s="3"/>
      <c r="AE1" s="20" t="s">
        <v>0</v>
      </c>
      <c r="AF1" s="20" t="s">
        <v>1</v>
      </c>
      <c r="AG1" s="20" t="s">
        <v>124</v>
      </c>
      <c r="AH1" s="20" t="s">
        <v>117</v>
      </c>
      <c r="AI1" s="20" t="s">
        <v>2</v>
      </c>
      <c r="AJ1" s="20" t="s">
        <v>3</v>
      </c>
      <c r="AK1" s="20" t="s">
        <v>125</v>
      </c>
      <c r="AL1" s="20" t="s">
        <v>4</v>
      </c>
      <c r="AM1" s="20" t="s">
        <v>5</v>
      </c>
      <c r="AN1" s="20" t="s">
        <v>6</v>
      </c>
      <c r="AO1" s="20" t="s">
        <v>7</v>
      </c>
      <c r="AP1" s="20" t="s">
        <v>8</v>
      </c>
      <c r="AQ1" s="20" t="s">
        <v>9</v>
      </c>
      <c r="AR1" s="20" t="s">
        <v>10</v>
      </c>
      <c r="AS1" s="20" t="s">
        <v>11</v>
      </c>
      <c r="AT1" s="20" t="s">
        <v>12</v>
      </c>
      <c r="AU1" s="20" t="s">
        <v>82</v>
      </c>
      <c r="AV1" s="20" t="s">
        <v>126</v>
      </c>
      <c r="AW1" s="20" t="s">
        <v>13</v>
      </c>
      <c r="AX1" s="20" t="s">
        <v>14</v>
      </c>
      <c r="AY1" t="s">
        <v>16</v>
      </c>
      <c r="AZ1" t="s">
        <v>17</v>
      </c>
    </row>
    <row r="2" spans="1:52" x14ac:dyDescent="0.2">
      <c r="A2" s="175">
        <v>1995</v>
      </c>
      <c r="B2" s="77">
        <v>0.24447109212706858</v>
      </c>
      <c r="C2" s="77">
        <f>NRCanDetail!U43</f>
        <v>2.6976402212730202E-2</v>
      </c>
      <c r="D2" s="77">
        <f t="shared" ref="D2:D26" si="0">C2</f>
        <v>2.6976402212730202E-2</v>
      </c>
      <c r="E2" s="77">
        <v>0</v>
      </c>
      <c r="F2" s="77">
        <v>0</v>
      </c>
      <c r="G2" s="77">
        <f t="shared" ref="G2:G43" si="1">B2+D2+E2</f>
        <v>0.27144749433979876</v>
      </c>
      <c r="H2" s="77">
        <f t="shared" ref="H2:H13" si="2">H3*(AH2/AH3)</f>
        <v>0.20692090035512301</v>
      </c>
      <c r="I2" s="77">
        <f t="shared" ref="I2:I13" si="3">H3*(AH2/AH3)</f>
        <v>0.20692090035512301</v>
      </c>
      <c r="J2" s="77">
        <f>J3*(J3/J4)</f>
        <v>2.2237106135624778E-2</v>
      </c>
      <c r="K2" s="77">
        <f t="shared" ref="K2:K19" si="4">C2</f>
        <v>2.6976402212730202E-2</v>
      </c>
      <c r="L2" s="77">
        <f t="shared" ref="L2:L43" si="5">F2</f>
        <v>0</v>
      </c>
      <c r="M2" s="77">
        <f>M3*(NRCanDetail!R43/NRCanDetail!R44)</f>
        <v>1.4485617612454114E-2</v>
      </c>
      <c r="N2" s="77">
        <f>NRCanDetail!V43</f>
        <v>0.55100492984452032</v>
      </c>
      <c r="O2" s="77">
        <v>0.55100492984452032</v>
      </c>
      <c r="P2" s="77">
        <v>0</v>
      </c>
      <c r="Q2" s="77">
        <f>NRCanDetail!AB43</f>
        <v>0.91258490301799589</v>
      </c>
      <c r="R2" s="77">
        <v>1</v>
      </c>
      <c r="S2" s="77">
        <f>NRCanDetail!W43-Shares!R2</f>
        <v>9.6004598184067369E-2</v>
      </c>
      <c r="T2" s="77">
        <f>NRCanDetail!X43</f>
        <v>0.63550930140279627</v>
      </c>
      <c r="U2" s="77">
        <f>NRCanDetail!Y43</f>
        <v>0.33656023154307585</v>
      </c>
      <c r="V2" s="77">
        <f>NRCanDetail!Z43</f>
        <v>0.76543425997245751</v>
      </c>
      <c r="W2" s="77">
        <f>NRCanDetail!AA43</f>
        <v>0.7352338771794692</v>
      </c>
      <c r="X2" s="77">
        <v>1</v>
      </c>
      <c r="Y2" s="77">
        <f t="shared" ref="Y2:Y25" si="6">Y3*AV2/AV3</f>
        <v>0.29462018769048448</v>
      </c>
      <c r="Z2" s="77">
        <v>1</v>
      </c>
      <c r="AA2" s="77">
        <v>1</v>
      </c>
      <c r="AB2" s="77"/>
      <c r="AC2" s="65" t="s">
        <v>63</v>
      </c>
      <c r="AD2" s="65"/>
      <c r="AE2" s="79">
        <v>0.15029849774720941</v>
      </c>
      <c r="AF2" s="79">
        <v>1.0000000000000001E-5</v>
      </c>
      <c r="AG2" s="79">
        <v>5.4545711035195159E-6</v>
      </c>
      <c r="AH2" s="79">
        <v>0.25097130880544372</v>
      </c>
      <c r="AI2" s="79">
        <v>0.10897827546713207</v>
      </c>
      <c r="AJ2" s="79">
        <v>1.0000000000000001E-5</v>
      </c>
      <c r="AK2" s="79">
        <v>5.4545711035195159E-6</v>
      </c>
      <c r="AL2" s="79">
        <v>1.0385146241446275</v>
      </c>
      <c r="AM2" s="79">
        <v>0.24847325818034421</v>
      </c>
      <c r="AN2" s="79">
        <v>0.78086757302561716</v>
      </c>
      <c r="AO2" s="79">
        <v>1</v>
      </c>
      <c r="AP2" s="79">
        <v>0.35692569331173607</v>
      </c>
      <c r="AQ2" s="79">
        <v>0.28261472322007797</v>
      </c>
      <c r="AR2" s="79">
        <v>0.57177966074604158</v>
      </c>
      <c r="AS2" s="79">
        <v>0.7450774385600093</v>
      </c>
      <c r="AT2" s="79">
        <v>0.5474283146425204</v>
      </c>
      <c r="AU2" s="79">
        <v>1</v>
      </c>
      <c r="AV2" s="79">
        <v>0.85557995784898111</v>
      </c>
      <c r="AW2" s="79">
        <v>1</v>
      </c>
      <c r="AX2" s="79">
        <v>1</v>
      </c>
      <c r="AY2" s="151">
        <v>0.40128526112375662</v>
      </c>
      <c r="AZ2" s="151">
        <v>1.147508354182863</v>
      </c>
    </row>
    <row r="3" spans="1:52" x14ac:dyDescent="0.2">
      <c r="A3" s="175">
        <v>1996</v>
      </c>
      <c r="B3" s="77">
        <v>0.24365007411244946</v>
      </c>
      <c r="C3" s="77">
        <f>NRCanDetail!U44</f>
        <v>2.6726532256903971E-2</v>
      </c>
      <c r="D3" s="77">
        <f t="shared" si="0"/>
        <v>2.6726532256903971E-2</v>
      </c>
      <c r="E3" s="77">
        <v>0</v>
      </c>
      <c r="F3" s="77">
        <v>0</v>
      </c>
      <c r="G3" s="77">
        <f t="shared" si="1"/>
        <v>0.27037660636935346</v>
      </c>
      <c r="H3" s="77">
        <f t="shared" si="2"/>
        <v>0.20909238049451434</v>
      </c>
      <c r="I3" s="77">
        <f t="shared" si="3"/>
        <v>0.20909238049451434</v>
      </c>
      <c r="J3" s="77">
        <v>2.2400667731583418E-2</v>
      </c>
      <c r="K3" s="77">
        <f t="shared" si="4"/>
        <v>2.6726532256903971E-2</v>
      </c>
      <c r="L3" s="77">
        <f t="shared" si="5"/>
        <v>0</v>
      </c>
      <c r="M3" s="77">
        <f>M4*(NRCanDetail!R44/NRCanDetail!R45)</f>
        <v>1.2505027786855279E-2</v>
      </c>
      <c r="N3" s="77">
        <f>NRCanDetail!V44</f>
        <v>0.55476081732076254</v>
      </c>
      <c r="O3" s="77">
        <v>0.55476081732076254</v>
      </c>
      <c r="P3" s="77">
        <v>0</v>
      </c>
      <c r="Q3" s="77">
        <f>NRCanDetail!AB44</f>
        <v>0.91792082200060454</v>
      </c>
      <c r="R3" s="77">
        <f t="shared" ref="R3:R11" si="7">R2+((R$12-R$2)/10)</f>
        <v>1</v>
      </c>
      <c r="S3" s="77">
        <f t="shared" ref="S3:S25" si="8">S4*(AP3/AP4)</f>
        <v>0.12906811546374328</v>
      </c>
      <c r="T3" s="77">
        <f t="shared" ref="T3:T25" si="9">T4*AQ3/AQ4</f>
        <v>0.60372070409233125</v>
      </c>
      <c r="U3" s="77">
        <f>U2+($U$16-$U$2)/14</f>
        <v>0.35605261569169278</v>
      </c>
      <c r="V3" s="77">
        <f>V2+($V$16-$V$2)/14</f>
        <v>0.77303399372571702</v>
      </c>
      <c r="W3" s="77">
        <f t="shared" ref="W3:W25" si="10">W4*AT3/AT4</f>
        <v>0.75748689394271562</v>
      </c>
      <c r="X3" s="77">
        <v>1</v>
      </c>
      <c r="Y3" s="77">
        <f t="shared" si="6"/>
        <v>0.29429499091818567</v>
      </c>
      <c r="Z3" s="77">
        <v>1</v>
      </c>
      <c r="AA3" s="77">
        <v>1</v>
      </c>
      <c r="AB3" s="77"/>
      <c r="AC3" s="65" t="s">
        <v>145</v>
      </c>
      <c r="AD3" s="65"/>
      <c r="AE3" s="79">
        <v>0.14924005762222908</v>
      </c>
      <c r="AF3" s="79">
        <v>1.0000000000000001E-5</v>
      </c>
      <c r="AG3" s="79">
        <v>5.8182091770874835E-6</v>
      </c>
      <c r="AH3" s="79">
        <v>0.25360506504607849</v>
      </c>
      <c r="AI3" s="79">
        <v>0.11348518435653571</v>
      </c>
      <c r="AJ3" s="79">
        <v>1.0000000000000001E-5</v>
      </c>
      <c r="AK3" s="79">
        <v>5.8182091770874835E-6</v>
      </c>
      <c r="AL3" s="79">
        <v>1.0366974099062611</v>
      </c>
      <c r="AM3" s="79">
        <v>0.24760663495799123</v>
      </c>
      <c r="AN3" s="79">
        <v>0.78246118031750589</v>
      </c>
      <c r="AO3" s="79">
        <v>1</v>
      </c>
      <c r="AP3" s="79">
        <v>0.35654842565604389</v>
      </c>
      <c r="AQ3" s="79">
        <v>0.28212559850232444</v>
      </c>
      <c r="AR3" s="79">
        <v>0.58044298893916335</v>
      </c>
      <c r="AS3" s="79">
        <v>0.74657057971944807</v>
      </c>
      <c r="AT3" s="79">
        <v>0.55299307555188726</v>
      </c>
      <c r="AU3" s="79">
        <v>1</v>
      </c>
      <c r="AV3" s="79">
        <v>0.85463558318505506</v>
      </c>
      <c r="AW3" s="79">
        <v>1</v>
      </c>
      <c r="AX3" s="79">
        <v>1</v>
      </c>
      <c r="AY3" s="151">
        <v>0.4028609408774847</v>
      </c>
      <c r="AZ3" s="151">
        <v>1.150198412471974</v>
      </c>
    </row>
    <row r="4" spans="1:52" s="2" customFormat="1" x14ac:dyDescent="0.2">
      <c r="A4" s="175">
        <v>1997</v>
      </c>
      <c r="B4" s="77">
        <v>0.23999885192732698</v>
      </c>
      <c r="C4" s="77">
        <f>NRCanDetail!U45</f>
        <v>2.6107172584024566E-2</v>
      </c>
      <c r="D4" s="77">
        <f t="shared" si="0"/>
        <v>2.6107172584024566E-2</v>
      </c>
      <c r="E4" s="77">
        <v>0</v>
      </c>
      <c r="F4" s="77">
        <v>0</v>
      </c>
      <c r="G4" s="77">
        <f t="shared" si="1"/>
        <v>0.26610602451135157</v>
      </c>
      <c r="H4" s="77">
        <f t="shared" si="2"/>
        <v>0.21126386063390568</v>
      </c>
      <c r="I4" s="77">
        <f t="shared" si="3"/>
        <v>0.21126386063390568</v>
      </c>
      <c r="J4" s="77">
        <f>J3+((J$16-J$3)/13)</f>
        <v>2.2565432379571822E-2</v>
      </c>
      <c r="K4" s="77">
        <f t="shared" si="4"/>
        <v>2.6107172584024566E-2</v>
      </c>
      <c r="L4" s="77">
        <f t="shared" si="5"/>
        <v>0</v>
      </c>
      <c r="M4" s="77">
        <f>M5*(NRCanDetail!R45/NRCanDetail!R46)</f>
        <v>2.1253312840570793E-2</v>
      </c>
      <c r="N4" s="77">
        <f>NRCanDetail!V45</f>
        <v>0.54825443642613547</v>
      </c>
      <c r="O4" s="77">
        <v>0.54825443642613547</v>
      </c>
      <c r="P4" s="77">
        <v>0</v>
      </c>
      <c r="Q4" s="77">
        <f>NRCanDetail!AB45</f>
        <v>0.92781206050342979</v>
      </c>
      <c r="R4" s="77">
        <f t="shared" si="7"/>
        <v>1</v>
      </c>
      <c r="S4" s="77">
        <f t="shared" si="8"/>
        <v>0.12893154712732161</v>
      </c>
      <c r="T4" s="77">
        <f t="shared" si="9"/>
        <v>0.60267402587327312</v>
      </c>
      <c r="U4" s="77">
        <f t="shared" ref="U4:U15" si="11">U3+($U$16-$U$2)/14</f>
        <v>0.3755449998403097</v>
      </c>
      <c r="V4" s="77">
        <f t="shared" ref="V4:V14" si="12">V3+($V$16-$V$2)/14</f>
        <v>0.78063372747897652</v>
      </c>
      <c r="W4" s="77">
        <f t="shared" si="10"/>
        <v>0.76510947303661048</v>
      </c>
      <c r="X4" s="77">
        <v>1</v>
      </c>
      <c r="Y4" s="77">
        <f t="shared" si="6"/>
        <v>0.29396979414588686</v>
      </c>
      <c r="Z4" s="77">
        <v>1</v>
      </c>
      <c r="AA4" s="77">
        <v>1</v>
      </c>
      <c r="AB4" s="77"/>
      <c r="AC4" s="29"/>
      <c r="AD4" s="29"/>
      <c r="AE4" s="79">
        <v>0.14818161749724876</v>
      </c>
      <c r="AF4" s="79">
        <v>1.0000000000000001E-5</v>
      </c>
      <c r="AG4" s="79">
        <v>6.1818472506554518E-6</v>
      </c>
      <c r="AH4" s="79">
        <v>0.25623882128671327</v>
      </c>
      <c r="AI4" s="79">
        <v>0.11799209324593939</v>
      </c>
      <c r="AJ4" s="79">
        <v>1.0000000000000001E-5</v>
      </c>
      <c r="AK4" s="79">
        <v>6.1818472506554518E-6</v>
      </c>
      <c r="AL4" s="79">
        <v>1.0348801956678948</v>
      </c>
      <c r="AM4" s="79">
        <v>0.24674303433780889</v>
      </c>
      <c r="AN4" s="79">
        <v>0.77670808690641291</v>
      </c>
      <c r="AO4" s="79">
        <v>1</v>
      </c>
      <c r="AP4" s="79">
        <v>0.35617115800035176</v>
      </c>
      <c r="AQ4" s="79">
        <v>0.28163647378457091</v>
      </c>
      <c r="AR4" s="79">
        <v>0.58910631713228512</v>
      </c>
      <c r="AS4" s="79">
        <v>0.74806671314573958</v>
      </c>
      <c r="AT4" s="79">
        <v>0.55855783646125445</v>
      </c>
      <c r="AU4" s="79">
        <v>1</v>
      </c>
      <c r="AV4" s="79">
        <v>0.85369120852112912</v>
      </c>
      <c r="AW4" s="79">
        <v>1</v>
      </c>
      <c r="AX4" s="79">
        <v>1</v>
      </c>
      <c r="AY4" s="152">
        <v>0.40443662063121266</v>
      </c>
      <c r="AZ4" s="152">
        <v>1.1528884707610849</v>
      </c>
    </row>
    <row r="5" spans="1:52" x14ac:dyDescent="0.2">
      <c r="A5" s="175">
        <v>1998</v>
      </c>
      <c r="B5" s="77">
        <v>0.23901225441414803</v>
      </c>
      <c r="C5" s="77">
        <f>NRCanDetail!U46</f>
        <v>2.9419123709874612E-2</v>
      </c>
      <c r="D5" s="77">
        <f t="shared" si="0"/>
        <v>2.9419123709874612E-2</v>
      </c>
      <c r="E5" s="77">
        <v>0</v>
      </c>
      <c r="F5" s="77">
        <v>0</v>
      </c>
      <c r="G5" s="77">
        <f t="shared" si="1"/>
        <v>0.26843137812402262</v>
      </c>
      <c r="H5" s="77">
        <f t="shared" si="2"/>
        <v>0.21343534077329701</v>
      </c>
      <c r="I5" s="77">
        <f t="shared" si="3"/>
        <v>0.21343534077329701</v>
      </c>
      <c r="J5" s="77">
        <f t="shared" ref="J5:J10" si="13">J4+((J$16-J$3)/13)</f>
        <v>2.2730197027560226E-2</v>
      </c>
      <c r="K5" s="77">
        <f t="shared" si="4"/>
        <v>2.9419123709874612E-2</v>
      </c>
      <c r="L5" s="77">
        <f t="shared" si="5"/>
        <v>0</v>
      </c>
      <c r="M5" s="77">
        <f>M6*(NRCanDetail!R46/NRCanDetail!R47)</f>
        <v>2.9754411515631088E-2</v>
      </c>
      <c r="N5" s="77">
        <f>NRCanDetail!V46</f>
        <v>0.5482005383073939</v>
      </c>
      <c r="O5" s="77">
        <v>0.5482005383073939</v>
      </c>
      <c r="P5" s="77">
        <v>0</v>
      </c>
      <c r="Q5" s="77">
        <f>NRCanDetail!AB46</f>
        <v>0.92966364334252649</v>
      </c>
      <c r="R5" s="77">
        <f t="shared" si="7"/>
        <v>1</v>
      </c>
      <c r="S5" s="77">
        <f t="shared" si="8"/>
        <v>0.12879497879089993</v>
      </c>
      <c r="T5" s="77">
        <f t="shared" si="9"/>
        <v>0.60162734765421499</v>
      </c>
      <c r="U5" s="77">
        <f t="shared" si="11"/>
        <v>0.39503738398892663</v>
      </c>
      <c r="V5" s="77">
        <f t="shared" si="12"/>
        <v>0.78823346123223603</v>
      </c>
      <c r="W5" s="77">
        <f t="shared" si="10"/>
        <v>0.77184873789762576</v>
      </c>
      <c r="X5" s="77">
        <v>1</v>
      </c>
      <c r="Y5" s="77">
        <f t="shared" si="6"/>
        <v>0.29364459737358806</v>
      </c>
      <c r="Z5" s="77">
        <v>1</v>
      </c>
      <c r="AA5" s="77">
        <v>1</v>
      </c>
      <c r="AB5" s="77"/>
      <c r="AC5" s="29"/>
      <c r="AD5" s="29"/>
      <c r="AE5" s="79">
        <v>0.14608210402327759</v>
      </c>
      <c r="AF5" s="79">
        <v>1.0000000000000001E-5</v>
      </c>
      <c r="AG5" s="79">
        <v>6.5454853242234193E-6</v>
      </c>
      <c r="AH5" s="79">
        <v>0.25887257752734805</v>
      </c>
      <c r="AI5" s="79">
        <v>0.13111452568365595</v>
      </c>
      <c r="AJ5" s="79">
        <v>1.0000000000000001E-5</v>
      </c>
      <c r="AK5" s="79">
        <v>6.5454853242234193E-6</v>
      </c>
      <c r="AL5" s="79">
        <v>1.0330629814295287</v>
      </c>
      <c r="AM5" s="79">
        <v>0.24512090725552188</v>
      </c>
      <c r="AN5" s="79">
        <v>0.77730606490416299</v>
      </c>
      <c r="AO5" s="79">
        <v>1</v>
      </c>
      <c r="AP5" s="79">
        <v>0.35579389034465958</v>
      </c>
      <c r="AQ5" s="79">
        <v>0.28114734906681738</v>
      </c>
      <c r="AR5" s="79">
        <v>0.59174227979518101</v>
      </c>
      <c r="AS5" s="79">
        <v>0.74969193858865069</v>
      </c>
      <c r="AT5" s="79">
        <v>0.5634777457458281</v>
      </c>
      <c r="AU5" s="79">
        <v>1</v>
      </c>
      <c r="AV5" s="79">
        <v>0.85274683385720307</v>
      </c>
      <c r="AW5" s="79">
        <v>1</v>
      </c>
      <c r="AX5" s="79">
        <v>1</v>
      </c>
      <c r="AY5" s="151">
        <v>0.4049712270359499</v>
      </c>
      <c r="AZ5" s="151">
        <v>1.1641940525985088</v>
      </c>
    </row>
    <row r="6" spans="1:52" x14ac:dyDescent="0.2">
      <c r="A6" s="175">
        <v>1999</v>
      </c>
      <c r="B6" s="77">
        <v>0.23973303358156525</v>
      </c>
      <c r="C6" s="77">
        <f>NRCanDetail!U47</f>
        <v>3.088379935366025E-2</v>
      </c>
      <c r="D6" s="77">
        <f t="shared" si="0"/>
        <v>3.088379935366025E-2</v>
      </c>
      <c r="E6" s="77">
        <v>0</v>
      </c>
      <c r="F6" s="77">
        <v>0</v>
      </c>
      <c r="G6" s="77">
        <f t="shared" si="1"/>
        <v>0.27061683293522548</v>
      </c>
      <c r="H6" s="77">
        <f t="shared" si="2"/>
        <v>0.21560682091268835</v>
      </c>
      <c r="I6" s="77">
        <f t="shared" si="3"/>
        <v>0.21560682091268835</v>
      </c>
      <c r="J6" s="77">
        <f t="shared" si="13"/>
        <v>2.2894961675548629E-2</v>
      </c>
      <c r="K6" s="77">
        <f t="shared" si="4"/>
        <v>3.088379935366025E-2</v>
      </c>
      <c r="L6" s="77">
        <f t="shared" si="5"/>
        <v>0</v>
      </c>
      <c r="M6" s="77">
        <f>M7*(NRCanDetail!R47/NRCanDetail!R48)</f>
        <v>3.8009327897101208E-2</v>
      </c>
      <c r="N6" s="77">
        <f>NRCanDetail!V47</f>
        <v>0.54243753170894971</v>
      </c>
      <c r="O6" s="77">
        <v>0.54243753170894971</v>
      </c>
      <c r="P6" s="77">
        <v>0</v>
      </c>
      <c r="Q6" s="77">
        <f>NRCanDetail!AB47</f>
        <v>0.93582970352676675</v>
      </c>
      <c r="R6" s="77">
        <f t="shared" si="7"/>
        <v>1</v>
      </c>
      <c r="S6" s="77">
        <f t="shared" si="8"/>
        <v>0.12865841045447826</v>
      </c>
      <c r="T6" s="77">
        <f t="shared" si="9"/>
        <v>0.60058066943515687</v>
      </c>
      <c r="U6" s="77">
        <f t="shared" si="11"/>
        <v>0.41452976813754355</v>
      </c>
      <c r="V6" s="77">
        <f t="shared" si="12"/>
        <v>0.79583319498549554</v>
      </c>
      <c r="W6" s="77">
        <f t="shared" si="10"/>
        <v>0.78404520438384118</v>
      </c>
      <c r="X6" s="77">
        <v>1</v>
      </c>
      <c r="Y6" s="77">
        <f t="shared" si="6"/>
        <v>0.29331940060128925</v>
      </c>
      <c r="Z6" s="77">
        <v>1</v>
      </c>
      <c r="AA6" s="77">
        <v>1</v>
      </c>
      <c r="AB6" s="77"/>
      <c r="AC6" s="29"/>
      <c r="AD6" s="29"/>
      <c r="AE6" s="79">
        <v>0.14453832779984721</v>
      </c>
      <c r="AF6" s="79">
        <v>1.0000000000000001E-5</v>
      </c>
      <c r="AG6" s="79">
        <v>6.9091233977913868E-6</v>
      </c>
      <c r="AH6" s="79">
        <v>0.26150633376798282</v>
      </c>
      <c r="AI6" s="79">
        <v>0.14429371988214273</v>
      </c>
      <c r="AJ6" s="79">
        <v>1.0000000000000001E-5</v>
      </c>
      <c r="AK6" s="79">
        <v>6.9091233977913868E-6</v>
      </c>
      <c r="AL6" s="79">
        <v>1.0312457671911626</v>
      </c>
      <c r="AM6" s="79">
        <v>0.2441768620947343</v>
      </c>
      <c r="AN6" s="79">
        <v>0.77808549415387551</v>
      </c>
      <c r="AO6" s="79">
        <v>1</v>
      </c>
      <c r="AP6" s="79">
        <v>0.3554166226889674</v>
      </c>
      <c r="AQ6" s="79">
        <v>0.28065822434906385</v>
      </c>
      <c r="AR6" s="79">
        <v>0.59425463696726621</v>
      </c>
      <c r="AS6" s="79">
        <v>0.75129487944614426</v>
      </c>
      <c r="AT6" s="79">
        <v>0.57238161136648902</v>
      </c>
      <c r="AU6" s="79">
        <v>1</v>
      </c>
      <c r="AV6" s="79">
        <v>0.85180245919327702</v>
      </c>
      <c r="AW6" s="79">
        <v>1</v>
      </c>
      <c r="AX6" s="79">
        <v>1</v>
      </c>
      <c r="AY6" s="151">
        <v>0.40606157069122784</v>
      </c>
      <c r="AZ6" s="151">
        <v>1.175556396196703</v>
      </c>
    </row>
    <row r="7" spans="1:52" x14ac:dyDescent="0.2">
      <c r="A7" s="175">
        <v>2000</v>
      </c>
      <c r="B7" s="77">
        <v>0.24087128272178482</v>
      </c>
      <c r="C7" s="77">
        <f>NRCanDetail!U48</f>
        <v>3.3860961971791802E-2</v>
      </c>
      <c r="D7" s="77">
        <f t="shared" si="0"/>
        <v>3.3860961971791802E-2</v>
      </c>
      <c r="E7" s="77">
        <v>0</v>
      </c>
      <c r="F7" s="77">
        <v>0</v>
      </c>
      <c r="G7" s="77">
        <f t="shared" si="1"/>
        <v>0.2747322446935766</v>
      </c>
      <c r="H7" s="77">
        <f t="shared" si="2"/>
        <v>0.21777830105207968</v>
      </c>
      <c r="I7" s="77">
        <f t="shared" si="3"/>
        <v>0.21777830105207968</v>
      </c>
      <c r="J7" s="77">
        <f t="shared" si="13"/>
        <v>2.3059726323537033E-2</v>
      </c>
      <c r="K7" s="77">
        <f t="shared" si="4"/>
        <v>3.3860961971791802E-2</v>
      </c>
      <c r="L7" s="77">
        <f t="shared" si="5"/>
        <v>0</v>
      </c>
      <c r="M7" s="77">
        <f>M8*(NRCanDetail!R48/NRCanDetail!R49)</f>
        <v>4.6139251341037649E-2</v>
      </c>
      <c r="N7" s="77">
        <f>NRCanDetail!V48</f>
        <v>0.53864371259069532</v>
      </c>
      <c r="O7" s="77">
        <v>0.53864371259069532</v>
      </c>
      <c r="P7" s="77">
        <v>0</v>
      </c>
      <c r="Q7" s="77">
        <f>NRCanDetail!AB48</f>
        <v>0.94000055637466262</v>
      </c>
      <c r="R7" s="77">
        <f t="shared" si="7"/>
        <v>1</v>
      </c>
      <c r="S7" s="77">
        <f t="shared" si="8"/>
        <v>0.12852184211805659</v>
      </c>
      <c r="T7" s="77">
        <f t="shared" si="9"/>
        <v>0.59953399121609874</v>
      </c>
      <c r="U7" s="77">
        <f t="shared" si="11"/>
        <v>0.43402215228616048</v>
      </c>
      <c r="V7" s="77">
        <f t="shared" si="12"/>
        <v>0.80343292873875505</v>
      </c>
      <c r="W7" s="77">
        <f t="shared" si="10"/>
        <v>0.79568373840895801</v>
      </c>
      <c r="X7" s="77">
        <v>1</v>
      </c>
      <c r="Y7" s="77">
        <f t="shared" si="6"/>
        <v>0.2929942038289905</v>
      </c>
      <c r="Z7" s="77">
        <v>1</v>
      </c>
      <c r="AA7" s="77">
        <v>1</v>
      </c>
      <c r="AB7" s="77"/>
      <c r="AC7" s="29"/>
      <c r="AD7" s="29"/>
      <c r="AE7" s="79">
        <v>0.14362632751944301</v>
      </c>
      <c r="AF7" s="79">
        <v>1.0000000000000001E-5</v>
      </c>
      <c r="AG7" s="79">
        <v>7.2727614713593552E-6</v>
      </c>
      <c r="AH7" s="79">
        <v>0.2641400900086176</v>
      </c>
      <c r="AI7" s="79">
        <v>0.15661201786680393</v>
      </c>
      <c r="AJ7" s="79">
        <v>1.0000000000000001E-5</v>
      </c>
      <c r="AK7" s="79">
        <v>7.2727614713593552E-6</v>
      </c>
      <c r="AL7" s="79">
        <v>1.0294285529527964</v>
      </c>
      <c r="AM7" s="79">
        <v>0.24393781826471478</v>
      </c>
      <c r="AN7" s="79">
        <v>0.7792174172027736</v>
      </c>
      <c r="AO7" s="79">
        <v>1</v>
      </c>
      <c r="AP7" s="79">
        <v>0.35503935503327522</v>
      </c>
      <c r="AQ7" s="79">
        <v>0.28016909963131031</v>
      </c>
      <c r="AR7" s="79">
        <v>0.59675929430207253</v>
      </c>
      <c r="AS7" s="79">
        <v>0.75280741392224049</v>
      </c>
      <c r="AT7" s="79">
        <v>0.58087816592991537</v>
      </c>
      <c r="AU7" s="79">
        <v>1</v>
      </c>
      <c r="AV7" s="79">
        <v>0.85085808452935108</v>
      </c>
      <c r="AW7" s="79">
        <v>1</v>
      </c>
      <c r="AX7" s="79">
        <v>1</v>
      </c>
      <c r="AY7" s="151">
        <v>0.40778369028953199</v>
      </c>
      <c r="AZ7" s="151">
        <v>1.1860578435810718</v>
      </c>
    </row>
    <row r="8" spans="1:52" x14ac:dyDescent="0.2">
      <c r="A8" s="175">
        <v>2001</v>
      </c>
      <c r="B8" s="77">
        <v>0.2435087138760203</v>
      </c>
      <c r="C8" s="77">
        <f>NRCanDetail!U49</f>
        <v>3.514228987425546E-2</v>
      </c>
      <c r="D8" s="77">
        <f t="shared" si="0"/>
        <v>3.514228987425546E-2</v>
      </c>
      <c r="E8" s="77">
        <v>0</v>
      </c>
      <c r="F8" s="77">
        <v>0</v>
      </c>
      <c r="G8" s="77">
        <f t="shared" si="1"/>
        <v>0.27865100375027574</v>
      </c>
      <c r="H8" s="77">
        <f t="shared" si="2"/>
        <v>0.21994978119147102</v>
      </c>
      <c r="I8" s="77">
        <f t="shared" si="3"/>
        <v>0.21994978119147102</v>
      </c>
      <c r="J8" s="77">
        <f t="shared" si="13"/>
        <v>2.3224490971525437E-2</v>
      </c>
      <c r="K8" s="77">
        <f t="shared" si="4"/>
        <v>3.514228987425546E-2</v>
      </c>
      <c r="L8" s="77">
        <f t="shared" si="5"/>
        <v>0</v>
      </c>
      <c r="M8" s="77">
        <f>M9*(NRCanDetail!R49/NRCanDetail!R50)</f>
        <v>3.3422408418572913E-2</v>
      </c>
      <c r="N8" s="77">
        <f>NRCanDetail!V49</f>
        <v>0.53453700693257267</v>
      </c>
      <c r="O8" s="77">
        <v>0.53453700693257267</v>
      </c>
      <c r="P8" s="77">
        <v>0</v>
      </c>
      <c r="Q8" s="77">
        <f>Q7+($Q$27-$Q$7)/20</f>
        <v>0.94012090338919374</v>
      </c>
      <c r="R8" s="77">
        <f t="shared" si="7"/>
        <v>1</v>
      </c>
      <c r="S8" s="77">
        <f t="shared" si="8"/>
        <v>0.12838527378163492</v>
      </c>
      <c r="T8" s="77">
        <f t="shared" si="9"/>
        <v>0.59848731299704061</v>
      </c>
      <c r="U8" s="77">
        <f t="shared" si="11"/>
        <v>0.4535145364347774</v>
      </c>
      <c r="V8" s="77">
        <f t="shared" si="12"/>
        <v>0.81103266249201456</v>
      </c>
      <c r="W8" s="77">
        <f t="shared" si="10"/>
        <v>0.80716834010948335</v>
      </c>
      <c r="X8" s="77">
        <v>1</v>
      </c>
      <c r="Y8" s="77">
        <f t="shared" si="6"/>
        <v>0.29266900705669163</v>
      </c>
      <c r="Z8" s="77">
        <v>1</v>
      </c>
      <c r="AA8" s="77">
        <v>1</v>
      </c>
      <c r="AB8" s="77"/>
      <c r="AC8" s="29"/>
      <c r="AD8" s="29"/>
      <c r="AE8" s="79">
        <v>0.14181885424267152</v>
      </c>
      <c r="AF8" s="79">
        <v>0</v>
      </c>
      <c r="AG8" s="79">
        <v>7.6363995449273227E-6</v>
      </c>
      <c r="AH8" s="79">
        <v>0.26677384624925238</v>
      </c>
      <c r="AI8" s="79">
        <v>0.16927286186773788</v>
      </c>
      <c r="AJ8" s="79">
        <v>0</v>
      </c>
      <c r="AK8" s="79">
        <v>7.6363995449273227E-6</v>
      </c>
      <c r="AL8" s="79">
        <v>1.0276113387144301</v>
      </c>
      <c r="AM8" s="79">
        <v>0.24325843460477647</v>
      </c>
      <c r="AN8" s="79">
        <v>0.78001330560969739</v>
      </c>
      <c r="AO8" s="79">
        <v>1</v>
      </c>
      <c r="AP8" s="79">
        <v>0.35466208737758304</v>
      </c>
      <c r="AQ8" s="79">
        <v>0.27967997491355678</v>
      </c>
      <c r="AR8" s="79">
        <v>0.59956122998933348</v>
      </c>
      <c r="AS8" s="79">
        <v>0.75433248333814151</v>
      </c>
      <c r="AT8" s="79">
        <v>0.58926234427893665</v>
      </c>
      <c r="AU8" s="79">
        <v>1</v>
      </c>
      <c r="AV8" s="79">
        <v>0.84991370986542492</v>
      </c>
      <c r="AW8" s="79">
        <v>1</v>
      </c>
      <c r="AX8" s="79">
        <v>1</v>
      </c>
      <c r="AY8" s="151">
        <v>0.4086003368914688</v>
      </c>
      <c r="AZ8" s="151">
        <v>1.196891836981713</v>
      </c>
    </row>
    <row r="9" spans="1:52" x14ac:dyDescent="0.2">
      <c r="A9" s="175">
        <v>2002</v>
      </c>
      <c r="B9" s="77">
        <v>0.23727121464226289</v>
      </c>
      <c r="C9" s="77">
        <f>NRCanDetail!U50</f>
        <v>3.7132102233981612E-2</v>
      </c>
      <c r="D9" s="77">
        <f t="shared" si="0"/>
        <v>3.7132102233981612E-2</v>
      </c>
      <c r="E9" s="77">
        <v>0</v>
      </c>
      <c r="F9" s="77">
        <v>0</v>
      </c>
      <c r="G9" s="77">
        <f t="shared" si="1"/>
        <v>0.27440331687624453</v>
      </c>
      <c r="H9" s="77">
        <f t="shared" si="2"/>
        <v>0.22016350343607541</v>
      </c>
      <c r="I9" s="77">
        <f t="shared" si="3"/>
        <v>0.22016350343607541</v>
      </c>
      <c r="J9" s="77">
        <f t="shared" si="13"/>
        <v>2.3389255619513841E-2</v>
      </c>
      <c r="K9" s="77">
        <f t="shared" si="4"/>
        <v>3.7132102233981612E-2</v>
      </c>
      <c r="L9" s="77">
        <f t="shared" si="5"/>
        <v>0</v>
      </c>
      <c r="M9" s="77">
        <f>M10*(NRCanDetail!R50/NRCanDetail!R51)</f>
        <v>3.8280554577006139E-2</v>
      </c>
      <c r="N9" s="77">
        <f>NRCanDetail!V50</f>
        <v>0.52604980506772014</v>
      </c>
      <c r="O9" s="77">
        <v>0.52604980506772014</v>
      </c>
      <c r="P9" s="77">
        <v>0</v>
      </c>
      <c r="Q9" s="77">
        <f t="shared" ref="Q9:Q26" si="14">Q8+($Q$27-$Q$7)/20</f>
        <v>0.94024125040372486</v>
      </c>
      <c r="R9" s="77">
        <f t="shared" si="7"/>
        <v>1</v>
      </c>
      <c r="S9" s="77">
        <f t="shared" si="8"/>
        <v>0.12824870544521325</v>
      </c>
      <c r="T9" s="77">
        <f t="shared" si="9"/>
        <v>0.59744063477798248</v>
      </c>
      <c r="U9" s="77">
        <f t="shared" si="11"/>
        <v>0.47300692058339433</v>
      </c>
      <c r="V9" s="77">
        <f t="shared" si="12"/>
        <v>0.81863239624527406</v>
      </c>
      <c r="W9" s="77">
        <f t="shared" si="10"/>
        <v>0.80985130901397395</v>
      </c>
      <c r="X9" s="77">
        <v>1</v>
      </c>
      <c r="Y9" s="77">
        <f t="shared" si="6"/>
        <v>0.29234381028439282</v>
      </c>
      <c r="Z9" s="77">
        <v>1</v>
      </c>
      <c r="AA9" s="77">
        <v>1</v>
      </c>
      <c r="AB9" s="77"/>
      <c r="AC9" s="29"/>
      <c r="AD9" s="29"/>
      <c r="AE9" s="79">
        <v>0.14073047098447811</v>
      </c>
      <c r="AF9" s="79">
        <v>1.6621309038740083E-5</v>
      </c>
      <c r="AG9" s="79">
        <v>8.0000376184952902E-6</v>
      </c>
      <c r="AH9" s="79">
        <v>0.26703306680820582</v>
      </c>
      <c r="AI9" s="79">
        <v>0.17570567246200394</v>
      </c>
      <c r="AJ9" s="79">
        <v>1.6621309038740083E-5</v>
      </c>
      <c r="AK9" s="79">
        <v>8.0000376184952902E-6</v>
      </c>
      <c r="AL9" s="79">
        <v>1.0257941244760638</v>
      </c>
      <c r="AM9" s="79">
        <v>0.24494950342598568</v>
      </c>
      <c r="AN9" s="79">
        <v>0.78356539964769922</v>
      </c>
      <c r="AO9" s="79">
        <v>1</v>
      </c>
      <c r="AP9" s="79">
        <v>0.35428481972189085</v>
      </c>
      <c r="AQ9" s="79">
        <v>0.27919085019580325</v>
      </c>
      <c r="AR9" s="79">
        <v>0.60321553199816336</v>
      </c>
      <c r="AS9" s="79">
        <v>0.75492212460659047</v>
      </c>
      <c r="AT9" s="79">
        <v>0.59122100948881484</v>
      </c>
      <c r="AU9" s="79">
        <v>1</v>
      </c>
      <c r="AV9" s="79">
        <v>0.84896933520149886</v>
      </c>
      <c r="AW9" s="79">
        <v>1</v>
      </c>
      <c r="AX9" s="79">
        <v>1</v>
      </c>
      <c r="AY9" s="151">
        <v>0.40778815913934119</v>
      </c>
      <c r="AZ9" s="151">
        <v>1.2015244182847249</v>
      </c>
    </row>
    <row r="10" spans="1:52" x14ac:dyDescent="0.2">
      <c r="A10" s="175">
        <v>2003</v>
      </c>
      <c r="B10" s="77">
        <v>0.23651744515502307</v>
      </c>
      <c r="C10" s="77">
        <f>NRCanDetail!U51</f>
        <v>3.820394506057908E-2</v>
      </c>
      <c r="D10" s="77">
        <f t="shared" si="0"/>
        <v>3.820394506057908E-2</v>
      </c>
      <c r="E10" s="77">
        <v>0</v>
      </c>
      <c r="F10" s="77">
        <v>0</v>
      </c>
      <c r="G10" s="77">
        <f t="shared" si="1"/>
        <v>0.27472139021560216</v>
      </c>
      <c r="H10" s="77">
        <f t="shared" si="2"/>
        <v>0.22059391487832497</v>
      </c>
      <c r="I10" s="77">
        <f t="shared" si="3"/>
        <v>0.22059391487832497</v>
      </c>
      <c r="J10" s="77">
        <f t="shared" si="13"/>
        <v>2.3554020267502244E-2</v>
      </c>
      <c r="K10" s="77">
        <f t="shared" si="4"/>
        <v>3.820394506057908E-2</v>
      </c>
      <c r="L10" s="77">
        <f t="shared" si="5"/>
        <v>0</v>
      </c>
      <c r="M10" s="77">
        <f>M11*(NRCanDetail!R51/NRCanDetail!R52)</f>
        <v>4.6476125424551269E-2</v>
      </c>
      <c r="N10" s="77">
        <f>NRCanDetail!V51</f>
        <v>0.51819671711351822</v>
      </c>
      <c r="O10" s="77">
        <v>0.51819671711351822</v>
      </c>
      <c r="P10" s="77">
        <v>0</v>
      </c>
      <c r="Q10" s="77">
        <f t="shared" si="14"/>
        <v>0.94036159741825598</v>
      </c>
      <c r="R10" s="77">
        <f t="shared" si="7"/>
        <v>1</v>
      </c>
      <c r="S10" s="77">
        <f t="shared" si="8"/>
        <v>0.12811213710879157</v>
      </c>
      <c r="T10" s="77">
        <f t="shared" si="9"/>
        <v>0.59639395655892435</v>
      </c>
      <c r="U10" s="77">
        <f t="shared" si="11"/>
        <v>0.49249930473201126</v>
      </c>
      <c r="V10" s="77">
        <f t="shared" si="12"/>
        <v>0.82623212999853357</v>
      </c>
      <c r="W10" s="77">
        <f t="shared" si="10"/>
        <v>0.81411972031821678</v>
      </c>
      <c r="X10" s="77">
        <v>1</v>
      </c>
      <c r="Y10" s="77">
        <f t="shared" si="6"/>
        <v>0.29201861351209402</v>
      </c>
      <c r="Z10" s="77">
        <v>1</v>
      </c>
      <c r="AA10" s="77">
        <v>1</v>
      </c>
      <c r="AB10" s="77"/>
      <c r="AC10" s="29"/>
      <c r="AD10" s="29"/>
      <c r="AE10" s="79">
        <v>0.13963049296392543</v>
      </c>
      <c r="AF10" s="79">
        <v>3.3242618077480165E-5</v>
      </c>
      <c r="AG10" s="79">
        <v>8.3636756920632577E-6</v>
      </c>
      <c r="AH10" s="79">
        <v>0.26755510649970543</v>
      </c>
      <c r="AI10" s="79">
        <v>0.18307871776741785</v>
      </c>
      <c r="AJ10" s="79">
        <v>3.3242618077480165E-5</v>
      </c>
      <c r="AK10" s="79">
        <v>8.3636756920632577E-6</v>
      </c>
      <c r="AL10" s="79">
        <v>1.0239769102376974</v>
      </c>
      <c r="AM10" s="79">
        <v>0.24683083142073356</v>
      </c>
      <c r="AN10" s="79">
        <v>0.78713366952778485</v>
      </c>
      <c r="AO10" s="79">
        <v>1</v>
      </c>
      <c r="AP10" s="79">
        <v>0.35390755206619867</v>
      </c>
      <c r="AQ10" s="79">
        <v>0.27870172547804972</v>
      </c>
      <c r="AR10" s="79">
        <v>0.60652279485879723</v>
      </c>
      <c r="AS10" s="79">
        <v>0.75494724536761937</v>
      </c>
      <c r="AT10" s="79">
        <v>0.59433710550807106</v>
      </c>
      <c r="AU10" s="79">
        <v>1</v>
      </c>
      <c r="AV10" s="79">
        <v>0.84802496053757281</v>
      </c>
      <c r="AW10" s="79">
        <v>1</v>
      </c>
      <c r="AX10" s="79">
        <v>1</v>
      </c>
      <c r="AY10" s="151">
        <v>0.4072272057574004</v>
      </c>
      <c r="AZ10" s="151">
        <v>1.2070972342988848</v>
      </c>
    </row>
    <row r="11" spans="1:52" x14ac:dyDescent="0.2">
      <c r="A11" s="175">
        <v>2004</v>
      </c>
      <c r="B11" s="77">
        <v>0.23948072089416547</v>
      </c>
      <c r="C11" s="77">
        <f>NRCanDetail!U52</f>
        <v>4.0895235039306914E-2</v>
      </c>
      <c r="D11" s="77">
        <f t="shared" si="0"/>
        <v>4.0895235039306914E-2</v>
      </c>
      <c r="E11" s="77">
        <v>0</v>
      </c>
      <c r="F11" s="77">
        <v>0</v>
      </c>
      <c r="G11" s="77">
        <f t="shared" si="1"/>
        <v>0.28037595593347237</v>
      </c>
      <c r="H11" s="77">
        <f t="shared" si="2"/>
        <v>0.22087758429793697</v>
      </c>
      <c r="I11" s="77">
        <f t="shared" si="3"/>
        <v>0.22087758429793697</v>
      </c>
      <c r="J11" s="77">
        <f t="shared" ref="J11:J25" si="15">J12*AI11/AI12</f>
        <v>2.2066425625276845E-2</v>
      </c>
      <c r="K11" s="77">
        <f t="shared" si="4"/>
        <v>4.0895235039306914E-2</v>
      </c>
      <c r="L11" s="77">
        <f t="shared" si="5"/>
        <v>0</v>
      </c>
      <c r="M11" s="77">
        <f>M12*(NRCanDetail!R52/NRCanDetail!R53)</f>
        <v>5.4583508553111622E-2</v>
      </c>
      <c r="N11" s="77">
        <f>NRCanDetail!V52</f>
        <v>0.52069733313091437</v>
      </c>
      <c r="O11" s="77">
        <v>0.52069733313091437</v>
      </c>
      <c r="P11" s="77">
        <v>0</v>
      </c>
      <c r="Q11" s="77">
        <f t="shared" si="14"/>
        <v>0.9404819444327871</v>
      </c>
      <c r="R11" s="77">
        <f t="shared" si="7"/>
        <v>1</v>
      </c>
      <c r="S11" s="77">
        <f t="shared" si="8"/>
        <v>0.1279755687723699</v>
      </c>
      <c r="T11" s="77">
        <f t="shared" si="9"/>
        <v>0.59534727833986623</v>
      </c>
      <c r="U11" s="77">
        <f t="shared" si="11"/>
        <v>0.51199168888062818</v>
      </c>
      <c r="V11" s="77">
        <f t="shared" si="12"/>
        <v>0.83383186375179308</v>
      </c>
      <c r="W11" s="77">
        <f t="shared" si="10"/>
        <v>0.81846719250979927</v>
      </c>
      <c r="X11" s="77">
        <v>1</v>
      </c>
      <c r="Y11" s="77">
        <f t="shared" si="6"/>
        <v>0.29169341673979526</v>
      </c>
      <c r="Z11" s="77">
        <v>1</v>
      </c>
      <c r="AA11" s="77">
        <v>1</v>
      </c>
      <c r="AB11" s="77"/>
      <c r="AC11" s="29"/>
      <c r="AD11" s="29"/>
      <c r="AE11" s="79">
        <v>0.13855797902676464</v>
      </c>
      <c r="AF11" s="79">
        <v>4.9863927116220248E-5</v>
      </c>
      <c r="AG11" s="79">
        <v>8.7273137656312252E-6</v>
      </c>
      <c r="AH11" s="79">
        <v>0.26789916495579141</v>
      </c>
      <c r="AI11" s="79">
        <v>0.18992712195623396</v>
      </c>
      <c r="AJ11" s="79">
        <v>4.9863927116220248E-5</v>
      </c>
      <c r="AK11" s="79">
        <v>8.7273137656312252E-6</v>
      </c>
      <c r="AL11" s="79">
        <v>1.0221596959993311</v>
      </c>
      <c r="AM11" s="79">
        <v>0.24938410709483308</v>
      </c>
      <c r="AN11" s="79">
        <v>0.79071818891294432</v>
      </c>
      <c r="AO11" s="79">
        <v>1</v>
      </c>
      <c r="AP11" s="79">
        <v>0.35353028441050649</v>
      </c>
      <c r="AQ11" s="79">
        <v>0.27821260076029619</v>
      </c>
      <c r="AR11" s="79">
        <v>0.60964468068053235</v>
      </c>
      <c r="AS11" s="79">
        <v>0.75494817644164003</v>
      </c>
      <c r="AT11" s="79">
        <v>0.59751091886025476</v>
      </c>
      <c r="AU11" s="79">
        <v>1</v>
      </c>
      <c r="AV11" s="79">
        <v>0.84708058587364687</v>
      </c>
      <c r="AW11" s="79">
        <v>1</v>
      </c>
      <c r="AX11" s="79">
        <v>1</v>
      </c>
      <c r="AY11" s="151">
        <v>0.40651573522343792</v>
      </c>
      <c r="AZ11" s="151">
        <v>1.212145409196447</v>
      </c>
    </row>
    <row r="12" spans="1:52" x14ac:dyDescent="0.2">
      <c r="A12" s="175">
        <v>2005</v>
      </c>
      <c r="B12" s="77">
        <v>0.23827258740516738</v>
      </c>
      <c r="C12" s="77">
        <f>NRCanDetail!U53</f>
        <v>4.3482412860098678E-2</v>
      </c>
      <c r="D12" s="77">
        <f t="shared" si="0"/>
        <v>4.3482412860098678E-2</v>
      </c>
      <c r="E12" s="77">
        <v>0</v>
      </c>
      <c r="F12" s="77">
        <v>0</v>
      </c>
      <c r="G12" s="77">
        <f t="shared" si="1"/>
        <v>0.28175500026526606</v>
      </c>
      <c r="H12" s="77">
        <f t="shared" si="2"/>
        <v>0.22275787030208505</v>
      </c>
      <c r="I12" s="77">
        <f t="shared" si="3"/>
        <v>0.22275787030208505</v>
      </c>
      <c r="J12" s="77">
        <f t="shared" si="15"/>
        <v>2.3052578576906426E-2</v>
      </c>
      <c r="K12" s="77">
        <f t="shared" si="4"/>
        <v>4.3482412860098678E-2</v>
      </c>
      <c r="L12" s="77">
        <f t="shared" si="5"/>
        <v>0</v>
      </c>
      <c r="M12" s="77">
        <f>M13*(NRCanDetail!R53/NRCanDetail!R54)</f>
        <v>5.9225615293271854E-2</v>
      </c>
      <c r="N12" s="77">
        <f>NRCanDetail!V53</f>
        <v>0.51636851498184055</v>
      </c>
      <c r="O12" s="77">
        <v>0.51636851498184055</v>
      </c>
      <c r="P12" s="77">
        <v>0</v>
      </c>
      <c r="Q12" s="77">
        <f t="shared" si="14"/>
        <v>0.94060229144731822</v>
      </c>
      <c r="R12" s="77">
        <v>1</v>
      </c>
      <c r="S12" s="77">
        <f t="shared" si="8"/>
        <v>0.1278390004359482</v>
      </c>
      <c r="T12" s="77">
        <f t="shared" si="9"/>
        <v>0.59430060012080788</v>
      </c>
      <c r="U12" s="77">
        <f t="shared" si="11"/>
        <v>0.53148407302924516</v>
      </c>
      <c r="V12" s="77">
        <f t="shared" si="12"/>
        <v>0.84143159750505259</v>
      </c>
      <c r="W12" s="77">
        <f t="shared" si="10"/>
        <v>0.82398242695471768</v>
      </c>
      <c r="X12" s="77">
        <v>1</v>
      </c>
      <c r="Y12" s="77">
        <f t="shared" si="6"/>
        <v>0.29136821996749634</v>
      </c>
      <c r="Z12" s="77">
        <v>1</v>
      </c>
      <c r="AA12" s="77">
        <v>1</v>
      </c>
      <c r="AB12" s="77"/>
      <c r="AC12" s="29"/>
      <c r="AD12" s="29"/>
      <c r="AE12" s="79">
        <v>0.13748732724523346</v>
      </c>
      <c r="AF12" s="79">
        <v>6.6485236154960317E-5</v>
      </c>
      <c r="AG12" s="79">
        <v>9.0909518391991927E-6</v>
      </c>
      <c r="AH12" s="79">
        <v>0.27017973612370977</v>
      </c>
      <c r="AI12" s="79">
        <v>0.19841500282521823</v>
      </c>
      <c r="AJ12" s="79">
        <v>6.6485236154960317E-5</v>
      </c>
      <c r="AK12" s="79">
        <v>9.0909518391991927E-6</v>
      </c>
      <c r="AL12" s="79">
        <v>1.020342481760965</v>
      </c>
      <c r="AM12" s="79">
        <v>0.25241185505591773</v>
      </c>
      <c r="AN12" s="79">
        <v>0.79431903180162144</v>
      </c>
      <c r="AO12" s="79">
        <v>1</v>
      </c>
      <c r="AP12" s="79">
        <v>0.35315301675481425</v>
      </c>
      <c r="AQ12" s="79">
        <v>0.27772347604254255</v>
      </c>
      <c r="AR12" s="79">
        <v>0.61444188070406902</v>
      </c>
      <c r="AS12" s="79">
        <v>0.75633944897227445</v>
      </c>
      <c r="AT12" s="79">
        <v>0.6015372412725285</v>
      </c>
      <c r="AU12" s="79">
        <v>1</v>
      </c>
      <c r="AV12" s="79">
        <v>0.84613621120972049</v>
      </c>
      <c r="AW12" s="79">
        <v>1</v>
      </c>
      <c r="AX12" s="79">
        <v>1</v>
      </c>
      <c r="AY12" s="151">
        <v>0.4077426395569374</v>
      </c>
      <c r="AZ12" s="151">
        <v>1.2188330607741773</v>
      </c>
    </row>
    <row r="13" spans="1:52" x14ac:dyDescent="0.2">
      <c r="A13" s="175">
        <v>2006</v>
      </c>
      <c r="B13" s="77">
        <v>0.24020968889123048</v>
      </c>
      <c r="C13" s="77">
        <f>NRCanDetail!U54</f>
        <v>4.5554648191565024E-2</v>
      </c>
      <c r="D13" s="77">
        <f t="shared" si="0"/>
        <v>4.5554648191565024E-2</v>
      </c>
      <c r="E13" s="77">
        <v>0</v>
      </c>
      <c r="F13" s="77">
        <v>0</v>
      </c>
      <c r="G13" s="77">
        <f t="shared" si="1"/>
        <v>0.28576433708279553</v>
      </c>
      <c r="H13" s="77">
        <f t="shared" si="2"/>
        <v>0.2227481989188573</v>
      </c>
      <c r="I13" s="77">
        <f t="shared" si="3"/>
        <v>0.2227481989188573</v>
      </c>
      <c r="J13" s="77">
        <f t="shared" si="15"/>
        <v>2.3584853740593367E-2</v>
      </c>
      <c r="K13" s="77">
        <f t="shared" si="4"/>
        <v>4.5554648191565024E-2</v>
      </c>
      <c r="L13" s="77">
        <f t="shared" si="5"/>
        <v>0</v>
      </c>
      <c r="M13" s="77">
        <f>M14*(NRCanDetail!R54/NRCanDetail!R55)</f>
        <v>6.7619099349831471E-2</v>
      </c>
      <c r="N13" s="77">
        <f>NRCanDetail!V54</f>
        <v>0.51669056516861445</v>
      </c>
      <c r="O13" s="77">
        <v>0.51669056516861445</v>
      </c>
      <c r="P13" s="77">
        <v>0</v>
      </c>
      <c r="Q13" s="77">
        <f t="shared" si="14"/>
        <v>0.94072263846184934</v>
      </c>
      <c r="R13" s="77">
        <v>1</v>
      </c>
      <c r="S13" s="77">
        <f t="shared" si="8"/>
        <v>0.12683038590247012</v>
      </c>
      <c r="T13" s="77">
        <f t="shared" si="9"/>
        <v>0.59241299970166017</v>
      </c>
      <c r="U13" s="77">
        <f t="shared" si="11"/>
        <v>0.55097645717786214</v>
      </c>
      <c r="V13" s="77">
        <f t="shared" si="12"/>
        <v>0.84903133125831209</v>
      </c>
      <c r="W13" s="77">
        <f t="shared" si="10"/>
        <v>0.82614108843191236</v>
      </c>
      <c r="X13" s="77">
        <v>1</v>
      </c>
      <c r="Y13" s="77">
        <f t="shared" si="6"/>
        <v>0.29012198349448509</v>
      </c>
      <c r="Z13" s="77">
        <v>1</v>
      </c>
      <c r="AA13" s="77">
        <v>1</v>
      </c>
      <c r="AB13" s="77"/>
      <c r="AC13" s="29"/>
      <c r="AD13" s="29"/>
      <c r="AE13" s="79">
        <v>0.13611737131380119</v>
      </c>
      <c r="AF13" s="79">
        <v>1.2359152826511624E-4</v>
      </c>
      <c r="AG13" s="79">
        <v>2.1845220390711108E-5</v>
      </c>
      <c r="AH13" s="79">
        <v>0.27016800584560613</v>
      </c>
      <c r="AI13" s="79">
        <v>0.20299632884713825</v>
      </c>
      <c r="AJ13" s="79">
        <v>1.2359152826511624E-4</v>
      </c>
      <c r="AK13" s="79">
        <v>2.1845220390711108E-5</v>
      </c>
      <c r="AL13" s="79">
        <v>1.014460010801673</v>
      </c>
      <c r="AM13" s="79">
        <v>0.2598898594368782</v>
      </c>
      <c r="AN13" s="79">
        <v>0.79316393714220845</v>
      </c>
      <c r="AO13" s="79">
        <v>1</v>
      </c>
      <c r="AP13" s="79">
        <v>0.35036673663665108</v>
      </c>
      <c r="AQ13" s="79">
        <v>0.27684137875090514</v>
      </c>
      <c r="AR13" s="79">
        <v>0.61791648474299343</v>
      </c>
      <c r="AS13" s="79">
        <v>0.75576548119652642</v>
      </c>
      <c r="AT13" s="79">
        <v>0.60311314292692664</v>
      </c>
      <c r="AU13" s="79">
        <v>1</v>
      </c>
      <c r="AV13" s="79">
        <v>0.84251712808643842</v>
      </c>
      <c r="AW13" s="79">
        <v>1</v>
      </c>
      <c r="AX13" s="79">
        <v>1</v>
      </c>
      <c r="AY13" s="151">
        <v>0.40643081390806313</v>
      </c>
      <c r="AZ13" s="151">
        <v>1.2176017763974671</v>
      </c>
    </row>
    <row r="14" spans="1:52" x14ac:dyDescent="0.2">
      <c r="A14" s="175">
        <v>2007</v>
      </c>
      <c r="B14" s="77">
        <v>0.23952468007312616</v>
      </c>
      <c r="C14" s="77">
        <f>NRCanDetail!U55</f>
        <v>4.6001566988769921E-2</v>
      </c>
      <c r="D14" s="77">
        <f t="shared" si="0"/>
        <v>4.6001566988769921E-2</v>
      </c>
      <c r="E14" s="77">
        <v>0</v>
      </c>
      <c r="F14" s="77">
        <v>0</v>
      </c>
      <c r="G14" s="77">
        <f t="shared" si="1"/>
        <v>0.28552624706189611</v>
      </c>
      <c r="H14" s="77">
        <v>0.22273852795552787</v>
      </c>
      <c r="I14" s="77">
        <v>0.22273852795552787</v>
      </c>
      <c r="J14" s="77">
        <f t="shared" si="15"/>
        <v>2.3966523401022052E-2</v>
      </c>
      <c r="K14" s="77">
        <f t="shared" si="4"/>
        <v>4.6001566988769921E-2</v>
      </c>
      <c r="L14" s="77">
        <f t="shared" si="5"/>
        <v>0</v>
      </c>
      <c r="M14" s="77">
        <f>M15*(NRCanDetail!R55/NRCanDetail!R56)</f>
        <v>8.4842615121784704E-2</v>
      </c>
      <c r="N14" s="77">
        <f>NRCanDetail!V55</f>
        <v>0.52053357387625443</v>
      </c>
      <c r="O14" s="77">
        <v>0.52053357387625443</v>
      </c>
      <c r="P14" s="77">
        <v>0</v>
      </c>
      <c r="Q14" s="77">
        <f t="shared" si="14"/>
        <v>0.94084298547638046</v>
      </c>
      <c r="R14" s="77">
        <v>1</v>
      </c>
      <c r="S14" s="77">
        <f t="shared" si="8"/>
        <v>0.12693024907108361</v>
      </c>
      <c r="T14" s="77">
        <f t="shared" si="9"/>
        <v>0.59180774201544062</v>
      </c>
      <c r="U14" s="77">
        <f t="shared" si="11"/>
        <v>0.57046884132647913</v>
      </c>
      <c r="V14" s="77">
        <f t="shared" si="12"/>
        <v>0.8566310650115716</v>
      </c>
      <c r="W14" s="77">
        <f t="shared" si="10"/>
        <v>0.82984296744067498</v>
      </c>
      <c r="X14" s="77">
        <v>1</v>
      </c>
      <c r="Y14" s="77">
        <f t="shared" si="6"/>
        <v>0.28927841319568681</v>
      </c>
      <c r="Z14" s="77">
        <v>1</v>
      </c>
      <c r="AA14" s="77">
        <v>1</v>
      </c>
      <c r="AB14" s="77"/>
      <c r="AC14" s="29"/>
      <c r="AD14" s="29"/>
      <c r="AE14" s="79">
        <v>0.13548314461232958</v>
      </c>
      <c r="AF14" s="79">
        <v>2.0484903239915267E-4</v>
      </c>
      <c r="AG14" s="79">
        <v>2.6346459369014386E-5</v>
      </c>
      <c r="AH14" s="79">
        <v>0.27015627607679094</v>
      </c>
      <c r="AI14" s="79">
        <v>0.20628138377058708</v>
      </c>
      <c r="AJ14" s="79">
        <v>2.0484903239915267E-4</v>
      </c>
      <c r="AK14" s="79">
        <v>2.6346459369014386E-5</v>
      </c>
      <c r="AL14" s="79">
        <v>1.0120251704518051</v>
      </c>
      <c r="AM14" s="79">
        <v>0.2691468208991471</v>
      </c>
      <c r="AN14" s="79">
        <v>0.79330681618782928</v>
      </c>
      <c r="AO14" s="79">
        <v>1</v>
      </c>
      <c r="AP14" s="79">
        <v>0.35064260690423987</v>
      </c>
      <c r="AQ14" s="79">
        <v>0.2765585349030541</v>
      </c>
      <c r="AR14" s="79">
        <v>0.6226922518193645</v>
      </c>
      <c r="AS14" s="79">
        <v>0.75599178603065675</v>
      </c>
      <c r="AT14" s="79">
        <v>0.60581564969601587</v>
      </c>
      <c r="AU14" s="79">
        <v>1</v>
      </c>
      <c r="AV14" s="79">
        <v>0.84006739154141008</v>
      </c>
      <c r="AW14" s="79">
        <v>1</v>
      </c>
      <c r="AX14" s="79">
        <v>1</v>
      </c>
      <c r="AY14" s="151">
        <v>0.40587061618088871</v>
      </c>
      <c r="AZ14" s="151">
        <v>1.2185377497141603</v>
      </c>
    </row>
    <row r="15" spans="1:52" x14ac:dyDescent="0.2">
      <c r="A15" s="175">
        <v>2008</v>
      </c>
      <c r="B15" s="77">
        <v>0.23975043184572151</v>
      </c>
      <c r="C15" s="77">
        <f>NRCanDetail!U56</f>
        <v>4.8235233454507954E-2</v>
      </c>
      <c r="D15" s="77">
        <f t="shared" si="0"/>
        <v>4.8235233454507954E-2</v>
      </c>
      <c r="E15" s="77">
        <v>0</v>
      </c>
      <c r="F15" s="77">
        <v>0</v>
      </c>
      <c r="G15" s="77">
        <f t="shared" si="1"/>
        <v>0.28798566530022945</v>
      </c>
      <c r="H15" s="77">
        <f>($H$18-$H$14)/4+H14</f>
        <v>0.22729441315820589</v>
      </c>
      <c r="I15" s="77">
        <f>($H$18-$H$14)/4+H14</f>
        <v>0.22729441315820589</v>
      </c>
      <c r="J15" s="77">
        <f t="shared" si="15"/>
        <v>2.4296095910907235E-2</v>
      </c>
      <c r="K15" s="77">
        <f t="shared" si="4"/>
        <v>4.8235233454507954E-2</v>
      </c>
      <c r="L15" s="77">
        <f t="shared" si="5"/>
        <v>0</v>
      </c>
      <c r="M15" s="77">
        <f>M16*(NRCanDetail!R56/NRCanDetail!R57)</f>
        <v>9.7725140689448084E-2</v>
      </c>
      <c r="N15" s="77">
        <f>NRCanDetail!V56</f>
        <v>0.52539758381578594</v>
      </c>
      <c r="O15" s="77">
        <v>0.52539758381578594</v>
      </c>
      <c r="P15" s="77">
        <v>0</v>
      </c>
      <c r="Q15" s="77">
        <f t="shared" si="14"/>
        <v>0.94096333249091157</v>
      </c>
      <c r="R15" s="77">
        <v>1</v>
      </c>
      <c r="S15" s="77">
        <f t="shared" si="8"/>
        <v>0.12700973739077426</v>
      </c>
      <c r="T15" s="77">
        <f t="shared" si="9"/>
        <v>0.59125698692226125</v>
      </c>
      <c r="U15" s="77">
        <f t="shared" si="11"/>
        <v>0.58996122547509611</v>
      </c>
      <c r="V15" s="77">
        <f>V14+($V$16-$V$2)/14</f>
        <v>0.86423079876483111</v>
      </c>
      <c r="W15" s="77">
        <f t="shared" si="10"/>
        <v>0.83327826077964529</v>
      </c>
      <c r="X15" s="77">
        <v>1</v>
      </c>
      <c r="Y15" s="77">
        <f t="shared" si="6"/>
        <v>0.28837272672651709</v>
      </c>
      <c r="Z15" s="77">
        <v>1</v>
      </c>
      <c r="AA15" s="77">
        <v>1</v>
      </c>
      <c r="AB15" s="77"/>
      <c r="AC15" s="29"/>
      <c r="AD15" s="29"/>
      <c r="AE15" s="79">
        <v>0.1350015887935542</v>
      </c>
      <c r="AF15" s="79">
        <v>2.8810872873718147E-4</v>
      </c>
      <c r="AG15" s="79">
        <v>4.7393269521878616E-5</v>
      </c>
      <c r="AH15" s="79">
        <v>0.2701286068567238</v>
      </c>
      <c r="AI15" s="79">
        <v>0.20911803522204298</v>
      </c>
      <c r="AJ15" s="79">
        <v>2.8810872873718147E-4</v>
      </c>
      <c r="AK15" s="79">
        <v>4.7393269521878616E-5</v>
      </c>
      <c r="AL15" s="79">
        <v>1.0099577085203353</v>
      </c>
      <c r="AM15" s="79">
        <v>0.27902155381978105</v>
      </c>
      <c r="AN15" s="79">
        <v>0.79348472593920938</v>
      </c>
      <c r="AO15" s="79">
        <v>1</v>
      </c>
      <c r="AP15" s="79">
        <v>0.35086219200581137</v>
      </c>
      <c r="AQ15" s="79">
        <v>0.2763011607410647</v>
      </c>
      <c r="AR15" s="79">
        <v>0.62716353507997724</v>
      </c>
      <c r="AS15" s="79">
        <v>0.75612824770229914</v>
      </c>
      <c r="AT15" s="79">
        <v>0.60832353919764437</v>
      </c>
      <c r="AU15" s="79">
        <v>1</v>
      </c>
      <c r="AV15" s="79">
        <v>0.83743726901928794</v>
      </c>
      <c r="AW15" s="79">
        <v>1</v>
      </c>
      <c r="AX15" s="79">
        <v>1</v>
      </c>
      <c r="AY15" s="151">
        <v>0.40546569764853707</v>
      </c>
      <c r="AZ15" s="151">
        <v>1.2194112457406374</v>
      </c>
    </row>
    <row r="16" spans="1:52" x14ac:dyDescent="0.2">
      <c r="A16" s="175">
        <v>2009</v>
      </c>
      <c r="B16" s="77">
        <v>0.24379666199515862</v>
      </c>
      <c r="C16" s="77">
        <f>NRCanDetail!U57</f>
        <v>5.0373295961268952E-2</v>
      </c>
      <c r="D16" s="77">
        <f t="shared" si="0"/>
        <v>5.0373295961268952E-2</v>
      </c>
      <c r="E16" s="77">
        <v>0</v>
      </c>
      <c r="F16" s="77">
        <v>0</v>
      </c>
      <c r="G16" s="77">
        <f t="shared" si="1"/>
        <v>0.29416995795642759</v>
      </c>
      <c r="H16" s="77">
        <f>($H$18-$H$14)/4+H15</f>
        <v>0.23185029836088392</v>
      </c>
      <c r="I16" s="77">
        <f t="shared" ref="I16:I17" si="16">($H$18-$H$14)/4+H15</f>
        <v>0.23185029836088392</v>
      </c>
      <c r="J16" s="77">
        <f t="shared" si="15"/>
        <v>2.4542608155432657E-2</v>
      </c>
      <c r="K16" s="77">
        <f t="shared" si="4"/>
        <v>5.0373295961268952E-2</v>
      </c>
      <c r="L16" s="77">
        <f t="shared" si="5"/>
        <v>0</v>
      </c>
      <c r="M16" s="77">
        <f>M17*(NRCanDetail!R57/NRCanDetail!R58)</f>
        <v>0.11269294120702189</v>
      </c>
      <c r="N16" s="77">
        <f>NRCanDetail!V57</f>
        <v>0.53823453722921966</v>
      </c>
      <c r="O16" s="77">
        <v>0.53368674116958748</v>
      </c>
      <c r="P16" s="77">
        <v>0</v>
      </c>
      <c r="Q16" s="77">
        <f t="shared" si="14"/>
        <v>0.94108367950544269</v>
      </c>
      <c r="R16" s="77">
        <v>1</v>
      </c>
      <c r="S16" s="77">
        <f t="shared" si="8"/>
        <v>0.12706131371264995</v>
      </c>
      <c r="T16" s="77">
        <f t="shared" si="9"/>
        <v>0.59079844152682193</v>
      </c>
      <c r="U16" s="77">
        <f t="shared" ref="U16:U25" si="17">U17*AR16/AR17</f>
        <v>0.60945360962371309</v>
      </c>
      <c r="V16" s="77">
        <f t="shared" ref="V16:V25" si="18">V17*AS16/AS17</f>
        <v>0.87183053251809073</v>
      </c>
      <c r="W16" s="77">
        <f t="shared" si="10"/>
        <v>0.83631095030172176</v>
      </c>
      <c r="X16" s="77">
        <v>1</v>
      </c>
      <c r="Y16" s="77">
        <f t="shared" si="6"/>
        <v>0.28741098635246354</v>
      </c>
      <c r="Z16" s="77">
        <v>1</v>
      </c>
      <c r="AA16" s="77">
        <v>1</v>
      </c>
      <c r="AB16" s="77"/>
      <c r="AC16" s="29"/>
      <c r="AD16" s="29"/>
      <c r="AE16" s="153">
        <v>0.13481080185757538</v>
      </c>
      <c r="AF16" s="153">
        <v>3.7238717827355321E-4</v>
      </c>
      <c r="AG16" s="153">
        <v>7.4363798741222922E-5</v>
      </c>
      <c r="AH16" s="153">
        <v>0.2700708302318921</v>
      </c>
      <c r="AI16" s="153">
        <v>0.21123978171260527</v>
      </c>
      <c r="AJ16" s="153">
        <v>3.7238717827355321E-4</v>
      </c>
      <c r="AK16" s="153">
        <v>7.4363798741222922E-5</v>
      </c>
      <c r="AL16" s="153">
        <v>1.0084712607450306</v>
      </c>
      <c r="AM16" s="153">
        <v>0.2893843658771903</v>
      </c>
      <c r="AN16" s="153">
        <v>0.79348936873824516</v>
      </c>
      <c r="AO16" s="153">
        <v>1</v>
      </c>
      <c r="AP16" s="153">
        <v>0.35100467069855307</v>
      </c>
      <c r="AQ16" s="153">
        <v>0.27608687722676434</v>
      </c>
      <c r="AR16" s="153">
        <v>0.6311850170740172</v>
      </c>
      <c r="AS16" s="153">
        <v>0.75610651596028666</v>
      </c>
      <c r="AT16" s="153">
        <v>0.61053751322071692</v>
      </c>
      <c r="AU16" s="153">
        <v>1</v>
      </c>
      <c r="AV16" s="153">
        <v>0.83464436539939468</v>
      </c>
      <c r="AW16" s="153">
        <v>1</v>
      </c>
      <c r="AX16" s="153">
        <v>1</v>
      </c>
      <c r="AY16" s="152">
        <v>0.40532838306648228</v>
      </c>
      <c r="AZ16" s="152">
        <v>1.2201577934346506</v>
      </c>
    </row>
    <row r="17" spans="1:52" x14ac:dyDescent="0.2">
      <c r="A17" s="175">
        <v>2010</v>
      </c>
      <c r="B17" s="77">
        <v>0.24753964194373401</v>
      </c>
      <c r="C17" s="77">
        <f>NRCanDetail!U58</f>
        <v>5.2347826086956518E-2</v>
      </c>
      <c r="D17" s="77">
        <f t="shared" si="0"/>
        <v>5.2347826086956518E-2</v>
      </c>
      <c r="E17" s="77">
        <v>0</v>
      </c>
      <c r="F17" s="77">
        <v>0</v>
      </c>
      <c r="G17" s="77">
        <f t="shared" si="1"/>
        <v>0.29988746803069055</v>
      </c>
      <c r="H17" s="77">
        <f>($H$18-$H$14)/4+H16</f>
        <v>0.23640618356356194</v>
      </c>
      <c r="I17" s="77">
        <f t="shared" si="16"/>
        <v>0.23640618356356194</v>
      </c>
      <c r="J17" s="77">
        <f t="shared" si="15"/>
        <v>2.4714202683315371E-2</v>
      </c>
      <c r="K17" s="77">
        <f t="shared" si="4"/>
        <v>5.2347826086956518E-2</v>
      </c>
      <c r="L17" s="77">
        <f t="shared" si="5"/>
        <v>0</v>
      </c>
      <c r="M17" s="77">
        <f>M18*(NRCanDetail!R58/NRCanDetail!R59)</f>
        <v>0.13197734893926358</v>
      </c>
      <c r="N17" s="77">
        <f>NRCanDetail!V58</f>
        <v>0.54966510006461933</v>
      </c>
      <c r="O17" s="77">
        <v>0.54197589852338901</v>
      </c>
      <c r="P17" s="77">
        <v>0</v>
      </c>
      <c r="Q17" s="77">
        <f t="shared" si="14"/>
        <v>0.94120402651997381</v>
      </c>
      <c r="R17" s="77">
        <v>1</v>
      </c>
      <c r="S17" s="77">
        <f t="shared" si="8"/>
        <v>0.12732345631555139</v>
      </c>
      <c r="T17" s="77">
        <f t="shared" si="9"/>
        <v>0.59136376656617395</v>
      </c>
      <c r="U17" s="77">
        <f t="shared" si="17"/>
        <v>0.61230414811810419</v>
      </c>
      <c r="V17" s="77">
        <f t="shared" si="18"/>
        <v>0.87289854226777663</v>
      </c>
      <c r="W17" s="77">
        <f t="shared" si="10"/>
        <v>0.8372471700898777</v>
      </c>
      <c r="X17" s="77">
        <v>1</v>
      </c>
      <c r="Y17" s="77">
        <f t="shared" si="6"/>
        <v>0.28655451674841864</v>
      </c>
      <c r="Z17" s="77">
        <v>1</v>
      </c>
      <c r="AA17" s="77">
        <v>1</v>
      </c>
      <c r="AB17" s="77"/>
      <c r="AC17" s="29"/>
      <c r="AD17" s="29"/>
      <c r="AE17" s="153">
        <v>0.13415131782801537</v>
      </c>
      <c r="AF17" s="153">
        <v>1.7280778041411802E-3</v>
      </c>
      <c r="AG17" s="153">
        <v>1.3640625268383533E-4</v>
      </c>
      <c r="AH17" s="153">
        <v>0.27009267861182729</v>
      </c>
      <c r="AI17" s="153">
        <v>0.21271670667442921</v>
      </c>
      <c r="AJ17" s="153">
        <v>1.7280778041411802E-3</v>
      </c>
      <c r="AK17" s="153">
        <v>1.3640625268383533E-4</v>
      </c>
      <c r="AL17" s="153">
        <v>1.0067286828679325</v>
      </c>
      <c r="AM17" s="153">
        <v>0.29667056745652903</v>
      </c>
      <c r="AN17" s="153">
        <v>0.79335733871832981</v>
      </c>
      <c r="AO17" s="153">
        <v>1</v>
      </c>
      <c r="AP17" s="153">
        <v>0.35172883508280911</v>
      </c>
      <c r="AQ17" s="153">
        <v>0.27635106009144733</v>
      </c>
      <c r="AR17" s="153">
        <v>0.63413719778119726</v>
      </c>
      <c r="AS17" s="153">
        <v>0.75703276148705689</v>
      </c>
      <c r="AT17" s="153">
        <v>0.61122098783154499</v>
      </c>
      <c r="AU17" s="153">
        <v>1</v>
      </c>
      <c r="AV17" s="153">
        <v>0.832157169143524</v>
      </c>
      <c r="AW17" s="153">
        <v>1</v>
      </c>
      <c r="AX17" s="153">
        <v>1</v>
      </c>
      <c r="AY17" s="152">
        <v>0.4061084804966677</v>
      </c>
      <c r="AZ17" s="152">
        <v>1.2213098735991867</v>
      </c>
    </row>
    <row r="18" spans="1:52" x14ac:dyDescent="0.2">
      <c r="A18" s="175">
        <v>2011</v>
      </c>
      <c r="B18" s="77">
        <v>0.24701781170483461</v>
      </c>
      <c r="C18" s="77">
        <f>NRCanDetail!U59</f>
        <v>5.5923664122137409E-2</v>
      </c>
      <c r="D18" s="77">
        <f t="shared" si="0"/>
        <v>5.5923664122137409E-2</v>
      </c>
      <c r="E18" s="77">
        <v>0</v>
      </c>
      <c r="F18" s="77">
        <v>0</v>
      </c>
      <c r="G18" s="77">
        <f t="shared" si="1"/>
        <v>0.30294147582697201</v>
      </c>
      <c r="H18" s="77">
        <f>Calibration!C31</f>
        <v>0.24096206876623993</v>
      </c>
      <c r="I18" s="77">
        <f>Calibration!C31</f>
        <v>0.24096206876623993</v>
      </c>
      <c r="J18" s="77">
        <f t="shared" si="15"/>
        <v>2.4902664453821732E-2</v>
      </c>
      <c r="K18" s="77">
        <f t="shared" si="4"/>
        <v>5.5923664122137409E-2</v>
      </c>
      <c r="L18" s="77">
        <f t="shared" si="5"/>
        <v>0</v>
      </c>
      <c r="M18" s="77">
        <f>M19*(NRCanDetail!R59/NRCanDetail!R60)</f>
        <v>0.15320568399659568</v>
      </c>
      <c r="N18" s="77">
        <f>NRCanDetail!V59</f>
        <v>0.56190334270008424</v>
      </c>
      <c r="O18" s="77">
        <v>0.55026505587719055</v>
      </c>
      <c r="P18" s="77">
        <v>0</v>
      </c>
      <c r="Q18" s="77">
        <f t="shared" si="14"/>
        <v>0.94132437353450493</v>
      </c>
      <c r="R18" s="77">
        <v>1</v>
      </c>
      <c r="S18" s="77">
        <f t="shared" si="8"/>
        <v>0.12737843836662643</v>
      </c>
      <c r="T18" s="77">
        <f t="shared" si="9"/>
        <v>0.5914095465492214</v>
      </c>
      <c r="U18" s="77">
        <f t="shared" si="17"/>
        <v>0.61628025700717393</v>
      </c>
      <c r="V18" s="77">
        <f t="shared" si="18"/>
        <v>0.87366592481472261</v>
      </c>
      <c r="W18" s="77">
        <f t="shared" si="10"/>
        <v>0.83898069910769812</v>
      </c>
      <c r="X18" s="77">
        <v>1</v>
      </c>
      <c r="Y18" s="77">
        <f t="shared" si="6"/>
        <v>0.28570059937869141</v>
      </c>
      <c r="Z18" s="77">
        <v>1</v>
      </c>
      <c r="AA18" s="77">
        <v>1</v>
      </c>
      <c r="AB18" s="77"/>
      <c r="AC18" s="29"/>
      <c r="AD18" s="29"/>
      <c r="AE18" s="153">
        <v>0.1334778093801437</v>
      </c>
      <c r="AF18" s="153">
        <v>2.6506011437210592E-3</v>
      </c>
      <c r="AG18" s="153">
        <v>1.7949811773945978E-4</v>
      </c>
      <c r="AH18" s="153">
        <v>0.27011452875926811</v>
      </c>
      <c r="AI18" s="153">
        <v>0.21433880906105443</v>
      </c>
      <c r="AJ18" s="153">
        <v>2.6506011437210592E-3</v>
      </c>
      <c r="AK18" s="153">
        <v>1.7949811773945978E-4</v>
      </c>
      <c r="AL18" s="153">
        <v>1.0048317422443585</v>
      </c>
      <c r="AM18" s="153">
        <v>0.30548404252679373</v>
      </c>
      <c r="AN18" s="153">
        <v>0.79344027244583004</v>
      </c>
      <c r="AO18" s="153">
        <v>1</v>
      </c>
      <c r="AP18" s="153">
        <v>0.35188072204326959</v>
      </c>
      <c r="AQ18" s="153">
        <v>0.27637245360177276</v>
      </c>
      <c r="AR18" s="153">
        <v>0.6382550835684111</v>
      </c>
      <c r="AS18" s="153">
        <v>0.75769828411139561</v>
      </c>
      <c r="AT18" s="153">
        <v>0.61248652727623865</v>
      </c>
      <c r="AU18" s="153">
        <v>1</v>
      </c>
      <c r="AV18" s="153">
        <v>0.82967738460151808</v>
      </c>
      <c r="AW18" s="153">
        <v>1</v>
      </c>
      <c r="AX18" s="153">
        <v>1</v>
      </c>
      <c r="AY18" s="152">
        <v>0.40642243740087236</v>
      </c>
      <c r="AZ18" s="152">
        <v>1.2220006505668735</v>
      </c>
    </row>
    <row r="19" spans="1:52" x14ac:dyDescent="0.2">
      <c r="A19" s="175">
        <v>2012</v>
      </c>
      <c r="B19" s="77">
        <f>HP!X5</f>
        <v>0.24205553282144429</v>
      </c>
      <c r="C19" s="77">
        <f>HP!Y5</f>
        <v>5.8569974554707381E-2</v>
      </c>
      <c r="D19" s="77">
        <f t="shared" si="0"/>
        <v>5.8569974554707381E-2</v>
      </c>
      <c r="E19" s="77">
        <v>0</v>
      </c>
      <c r="F19" s="77">
        <v>0</v>
      </c>
      <c r="G19" s="77">
        <f t="shared" si="1"/>
        <v>0.30062550737615168</v>
      </c>
      <c r="H19" s="77">
        <f>HP!AF5</f>
        <v>0.24959181017045995</v>
      </c>
      <c r="I19" s="77">
        <f>HP!AF5</f>
        <v>0.24959181017045995</v>
      </c>
      <c r="J19" s="77">
        <f t="shared" si="15"/>
        <v>2.5120697260821567E-2</v>
      </c>
      <c r="K19" s="77">
        <f t="shared" si="4"/>
        <v>5.8569974554707381E-2</v>
      </c>
      <c r="L19" s="77">
        <f t="shared" si="5"/>
        <v>0</v>
      </c>
      <c r="M19" s="77">
        <f>M20*(NRCanDetail!R60/NRCanDetail!R61)</f>
        <v>0.16055220705900528</v>
      </c>
      <c r="N19" s="77">
        <f>NRCanDetail!V60</f>
        <v>0.57919450966227204</v>
      </c>
      <c r="O19" s="77">
        <v>0.55855421323099208</v>
      </c>
      <c r="P19" s="77">
        <v>0</v>
      </c>
      <c r="Q19" s="77">
        <f t="shared" si="14"/>
        <v>0.94144472054903605</v>
      </c>
      <c r="R19" s="77">
        <v>1</v>
      </c>
      <c r="S19" s="77">
        <f t="shared" si="8"/>
        <v>0.12747264538247988</v>
      </c>
      <c r="T19" s="77">
        <f t="shared" si="9"/>
        <v>0.59148803664949401</v>
      </c>
      <c r="U19" s="77">
        <f t="shared" si="17"/>
        <v>0.62048540947999631</v>
      </c>
      <c r="V19" s="77">
        <f t="shared" si="18"/>
        <v>0.87466273924392868</v>
      </c>
      <c r="W19" s="77">
        <f t="shared" si="10"/>
        <v>0.84102288179804829</v>
      </c>
      <c r="X19" s="77">
        <v>1</v>
      </c>
      <c r="Y19" s="77">
        <f t="shared" si="6"/>
        <v>0.2849164600475626</v>
      </c>
      <c r="Z19" s="77">
        <v>1</v>
      </c>
      <c r="AA19" s="77">
        <v>1</v>
      </c>
      <c r="AB19" s="77"/>
      <c r="AC19" s="29"/>
      <c r="AD19" s="29"/>
      <c r="AE19" s="153">
        <v>0.13260392073607102</v>
      </c>
      <c r="AF19" s="153">
        <v>3.5662219788695619E-3</v>
      </c>
      <c r="AG19" s="153">
        <v>2.1930132270305837E-4</v>
      </c>
      <c r="AH19" s="153">
        <v>0.27014507605007271</v>
      </c>
      <c r="AI19" s="153">
        <v>0.2162154312303505</v>
      </c>
      <c r="AJ19" s="153">
        <v>3.5662219788695619E-3</v>
      </c>
      <c r="AK19" s="153">
        <v>2.1930132270305837E-4</v>
      </c>
      <c r="AL19" s="153">
        <v>1.0025534775307252</v>
      </c>
      <c r="AM19" s="153">
        <v>0.31440958221135351</v>
      </c>
      <c r="AN19" s="153">
        <v>0.79310116124558039</v>
      </c>
      <c r="AO19" s="153">
        <v>1</v>
      </c>
      <c r="AP19" s="153">
        <v>0.35214096728716748</v>
      </c>
      <c r="AQ19" s="153">
        <v>0.27640913292445596</v>
      </c>
      <c r="AR19" s="153">
        <v>0.6426101799915761</v>
      </c>
      <c r="AS19" s="153">
        <v>0.7585627845584596</v>
      </c>
      <c r="AT19" s="153">
        <v>0.61397739516557925</v>
      </c>
      <c r="AU19" s="153">
        <v>1</v>
      </c>
      <c r="AV19" s="153">
        <v>0.82740023617820735</v>
      </c>
      <c r="AW19" s="153">
        <v>1</v>
      </c>
      <c r="AX19" s="153">
        <v>1</v>
      </c>
      <c r="AY19" s="152">
        <v>0.40653452008771634</v>
      </c>
      <c r="AZ19" s="152">
        <v>1.2225544320626482</v>
      </c>
    </row>
    <row r="20" spans="1:52" x14ac:dyDescent="0.2">
      <c r="A20" s="175">
        <v>2013</v>
      </c>
      <c r="B20" s="77">
        <f>HP!X6</f>
        <v>0.23709325393805397</v>
      </c>
      <c r="C20" s="77">
        <f>HP!Y6</f>
        <v>9.5368860759493662E-2</v>
      </c>
      <c r="D20" s="77">
        <f t="shared" si="0"/>
        <v>9.5368860759493662E-2</v>
      </c>
      <c r="E20" s="77">
        <v>0</v>
      </c>
      <c r="F20" s="77">
        <v>0</v>
      </c>
      <c r="G20" s="77">
        <f t="shared" si="1"/>
        <v>0.33246211469754761</v>
      </c>
      <c r="H20" s="77">
        <f>HP!AF6</f>
        <v>0.25822155157467996</v>
      </c>
      <c r="I20" s="77">
        <f>HP!AF6</f>
        <v>0.25822155157467996</v>
      </c>
      <c r="J20" s="77">
        <f t="shared" si="15"/>
        <v>2.5374154352519007E-2</v>
      </c>
      <c r="K20" s="77">
        <f>HP!AL6</f>
        <v>9.5368860759493662E-2</v>
      </c>
      <c r="L20" s="77">
        <f t="shared" si="5"/>
        <v>0</v>
      </c>
      <c r="M20" s="77">
        <f>M21*(NRCanDetail!R61/NRCanDetail!R62)</f>
        <v>0.1673974421171765</v>
      </c>
      <c r="N20" s="77">
        <f>NRCanDetail!V61</f>
        <v>0.59603889607209104</v>
      </c>
      <c r="O20" s="77">
        <v>0.56684337058479362</v>
      </c>
      <c r="P20" s="77">
        <v>0</v>
      </c>
      <c r="Q20" s="77">
        <f t="shared" si="14"/>
        <v>0.94156506756356717</v>
      </c>
      <c r="R20" s="77">
        <v>1</v>
      </c>
      <c r="S20" s="77">
        <f t="shared" si="8"/>
        <v>0.12753632968718567</v>
      </c>
      <c r="T20" s="77">
        <f t="shared" si="9"/>
        <v>0.59142087900933538</v>
      </c>
      <c r="U20" s="77">
        <f t="shared" si="17"/>
        <v>0.62477304808617673</v>
      </c>
      <c r="V20" s="77">
        <f t="shared" si="18"/>
        <v>0.87579214692462259</v>
      </c>
      <c r="W20" s="77">
        <f t="shared" si="10"/>
        <v>0.84314035275055821</v>
      </c>
      <c r="X20" s="77">
        <v>1</v>
      </c>
      <c r="Y20" s="77">
        <f t="shared" si="6"/>
        <v>0.28413676841508767</v>
      </c>
      <c r="Z20" s="77">
        <v>1</v>
      </c>
      <c r="AA20" s="77">
        <v>1</v>
      </c>
      <c r="AB20" s="77"/>
      <c r="AC20" s="29"/>
      <c r="AD20" s="29"/>
      <c r="AE20" s="153">
        <v>0.13163904800947951</v>
      </c>
      <c r="AF20" s="153">
        <v>4.5737117492573179E-3</v>
      </c>
      <c r="AG20" s="153">
        <v>2.5911434283433846E-4</v>
      </c>
      <c r="AH20" s="153">
        <v>0.27018404020268194</v>
      </c>
      <c r="AI20" s="153">
        <v>0.21839695246006657</v>
      </c>
      <c r="AJ20" s="153">
        <v>4.5737117492573179E-3</v>
      </c>
      <c r="AK20" s="153">
        <v>2.5911434283433846E-4</v>
      </c>
      <c r="AL20" s="153">
        <v>0.99978995453744934</v>
      </c>
      <c r="AM20" s="153">
        <v>0.32308223291927629</v>
      </c>
      <c r="AN20" s="153">
        <v>0.79247757828317977</v>
      </c>
      <c r="AO20" s="153">
        <v>1</v>
      </c>
      <c r="AP20" s="153">
        <v>0.35231689407203037</v>
      </c>
      <c r="AQ20" s="153">
        <v>0.27637774939015719</v>
      </c>
      <c r="AR20" s="153">
        <v>0.64705070377241003</v>
      </c>
      <c r="AS20" s="153">
        <v>0.75954227824983311</v>
      </c>
      <c r="AT20" s="153">
        <v>0.61552322623379152</v>
      </c>
      <c r="AU20" s="153">
        <v>1</v>
      </c>
      <c r="AV20" s="153">
        <v>0.82513600391606212</v>
      </c>
      <c r="AW20" s="153">
        <v>1</v>
      </c>
      <c r="AX20" s="153">
        <v>1</v>
      </c>
      <c r="AY20" s="152">
        <v>0.40665591430425313</v>
      </c>
      <c r="AZ20" s="152">
        <v>1.2230197330896075</v>
      </c>
    </row>
    <row r="21" spans="1:52" x14ac:dyDescent="0.2">
      <c r="A21" s="175">
        <v>2014</v>
      </c>
      <c r="B21" s="77">
        <f>HP!X7</f>
        <v>0.23213097505466365</v>
      </c>
      <c r="C21" s="77">
        <f>HP!Y7</f>
        <v>0.12760516041747197</v>
      </c>
      <c r="D21" s="77">
        <f t="shared" si="0"/>
        <v>0.12760516041747197</v>
      </c>
      <c r="E21" s="77">
        <v>0</v>
      </c>
      <c r="F21" s="77">
        <v>0</v>
      </c>
      <c r="G21" s="77">
        <f t="shared" si="1"/>
        <v>0.35973613547213562</v>
      </c>
      <c r="H21" s="77">
        <f>HP!AF7</f>
        <v>0.26685129297889998</v>
      </c>
      <c r="I21" s="77">
        <f>HP!AF7</f>
        <v>0.26685129297889998</v>
      </c>
      <c r="J21" s="77">
        <f t="shared" si="15"/>
        <v>2.5630136927135932E-2</v>
      </c>
      <c r="K21" s="77">
        <f>HP!AL7</f>
        <v>0.12760516041747197</v>
      </c>
      <c r="L21" s="77">
        <f t="shared" si="5"/>
        <v>0</v>
      </c>
      <c r="M21" s="77">
        <f>M22*(NRCanDetail!R62/NRCanDetail!R63)</f>
        <v>0.1741015214187118</v>
      </c>
      <c r="N21" s="77">
        <f>NRCanDetail!V62</f>
        <v>0.61252207920381119</v>
      </c>
      <c r="O21" s="77">
        <v>0.57513252793859515</v>
      </c>
      <c r="P21" s="77">
        <v>0</v>
      </c>
      <c r="Q21" s="77">
        <f t="shared" si="14"/>
        <v>0.94168541457809829</v>
      </c>
      <c r="R21" s="77">
        <v>1</v>
      </c>
      <c r="S21" s="77">
        <f t="shared" si="8"/>
        <v>0.12755594286596583</v>
      </c>
      <c r="T21" s="77">
        <f t="shared" si="9"/>
        <v>0.59120521168863471</v>
      </c>
      <c r="U21" s="77">
        <f t="shared" si="17"/>
        <v>0.62904213668737741</v>
      </c>
      <c r="V21" s="77">
        <f t="shared" si="18"/>
        <v>0.8769634456734785</v>
      </c>
      <c r="W21" s="77">
        <f t="shared" si="10"/>
        <v>0.84513183207843956</v>
      </c>
      <c r="X21" s="77">
        <v>1</v>
      </c>
      <c r="Y21" s="77">
        <f t="shared" si="6"/>
        <v>0.28336032052601678</v>
      </c>
      <c r="Z21" s="77">
        <v>1</v>
      </c>
      <c r="AA21" s="77">
        <v>1</v>
      </c>
      <c r="AB21" s="77"/>
      <c r="AC21" s="29"/>
      <c r="AD21" s="29"/>
      <c r="AE21" s="153">
        <v>0.1305522568106495</v>
      </c>
      <c r="AF21" s="153">
        <v>5.555807593348565E-3</v>
      </c>
      <c r="AG21" s="153">
        <v>3.0046100471624619E-4</v>
      </c>
      <c r="AH21" s="153">
        <v>0.27022651075152332</v>
      </c>
      <c r="AI21" s="153">
        <v>0.22060021068111021</v>
      </c>
      <c r="AJ21" s="153">
        <v>5.555807593348565E-3</v>
      </c>
      <c r="AK21" s="153">
        <v>3.0046100471624619E-4</v>
      </c>
      <c r="AL21" s="153">
        <v>0.99673996746917637</v>
      </c>
      <c r="AM21" s="153">
        <v>0.33115617358574667</v>
      </c>
      <c r="AN21" s="153">
        <v>0.79186634364909037</v>
      </c>
      <c r="AO21" s="153">
        <v>1</v>
      </c>
      <c r="AP21" s="153">
        <v>0.35237107513751698</v>
      </c>
      <c r="AQ21" s="153">
        <v>0.27627696558148934</v>
      </c>
      <c r="AR21" s="153">
        <v>0.6514720161070815</v>
      </c>
      <c r="AS21" s="153">
        <v>0.76055810252199774</v>
      </c>
      <c r="AT21" s="153">
        <v>0.61697707881821184</v>
      </c>
      <c r="AU21" s="153">
        <v>1</v>
      </c>
      <c r="AV21" s="153">
        <v>0.82288119151705208</v>
      </c>
      <c r="AW21" s="153">
        <v>1</v>
      </c>
      <c r="AX21" s="153">
        <v>1</v>
      </c>
      <c r="AY21" s="152">
        <v>0.40663503616023766</v>
      </c>
      <c r="AZ21" s="152">
        <v>1.2231964467483514</v>
      </c>
    </row>
    <row r="22" spans="1:52" x14ac:dyDescent="0.2">
      <c r="A22" s="175">
        <v>2015</v>
      </c>
      <c r="B22" s="77">
        <f>HP!X8</f>
        <v>0.22716869617127333</v>
      </c>
      <c r="C22" s="77">
        <f>HP!Y8</f>
        <v>0.15508412833397758</v>
      </c>
      <c r="D22" s="77">
        <f t="shared" si="0"/>
        <v>0.15508412833397758</v>
      </c>
      <c r="E22" s="77">
        <v>0</v>
      </c>
      <c r="F22" s="77">
        <v>0</v>
      </c>
      <c r="G22" s="77">
        <f t="shared" si="1"/>
        <v>0.38225282450525089</v>
      </c>
      <c r="H22" s="77">
        <f>HP!AF8</f>
        <v>0.27548103438311999</v>
      </c>
      <c r="I22" s="77">
        <f>HP!AF8</f>
        <v>0.27548103438311999</v>
      </c>
      <c r="J22" s="77">
        <f t="shared" si="15"/>
        <v>2.5896581742277658E-2</v>
      </c>
      <c r="K22" s="77">
        <f>HP!AL8</f>
        <v>0.17408412833397757</v>
      </c>
      <c r="L22" s="77">
        <f t="shared" si="5"/>
        <v>0</v>
      </c>
      <c r="M22" s="77">
        <f>M23*(NRCanDetail!R63/NRCanDetail!R64)</f>
        <v>0.18153661036423008</v>
      </c>
      <c r="N22" s="77">
        <f>NRCanDetail!V63</f>
        <v>0.6286157604871665</v>
      </c>
      <c r="O22" s="77">
        <v>0.58342168529239669</v>
      </c>
      <c r="P22" s="77">
        <v>0</v>
      </c>
      <c r="Q22" s="77">
        <f t="shared" si="14"/>
        <v>0.94180576159262941</v>
      </c>
      <c r="R22" s="77">
        <v>1</v>
      </c>
      <c r="S22" s="77">
        <f t="shared" si="8"/>
        <v>0.12756168817367403</v>
      </c>
      <c r="T22" s="77">
        <f t="shared" si="9"/>
        <v>0.59091187912905496</v>
      </c>
      <c r="U22" s="77">
        <f t="shared" si="17"/>
        <v>0.63337950590031999</v>
      </c>
      <c r="V22" s="77">
        <f t="shared" si="18"/>
        <v>0.87823940385334909</v>
      </c>
      <c r="W22" s="77">
        <f t="shared" si="10"/>
        <v>0.84684556212784867</v>
      </c>
      <c r="X22" s="77">
        <v>1</v>
      </c>
      <c r="Y22" s="77">
        <f t="shared" si="6"/>
        <v>0.28268325678920131</v>
      </c>
      <c r="Z22" s="77">
        <v>1</v>
      </c>
      <c r="AA22" s="77">
        <v>1</v>
      </c>
      <c r="AB22" s="77"/>
      <c r="AC22" s="29"/>
      <c r="AD22" s="29"/>
      <c r="AE22" s="153">
        <v>0.12935919605249849</v>
      </c>
      <c r="AF22" s="153">
        <v>6.7843793935977387E-3</v>
      </c>
      <c r="AG22" s="153">
        <v>6.4261976585416674E-4</v>
      </c>
      <c r="AH22" s="153">
        <v>0.2702715755470953</v>
      </c>
      <c r="AI22" s="153">
        <v>0.22289351806851332</v>
      </c>
      <c r="AJ22" s="153">
        <v>6.7843793935977387E-3</v>
      </c>
      <c r="AK22" s="153">
        <v>6.4261976585416674E-4</v>
      </c>
      <c r="AL22" s="153">
        <v>0.99339002028589096</v>
      </c>
      <c r="AM22" s="153">
        <v>0.33470748575240672</v>
      </c>
      <c r="AN22" s="153">
        <v>0.79124937321808697</v>
      </c>
      <c r="AO22" s="153">
        <v>1</v>
      </c>
      <c r="AP22" s="153">
        <v>0.35238694645020258</v>
      </c>
      <c r="AQ22" s="153">
        <v>0.27613988791731336</v>
      </c>
      <c r="AR22" s="153">
        <v>0.6559640437487223</v>
      </c>
      <c r="AS22" s="153">
        <v>0.76166469406462989</v>
      </c>
      <c r="AT22" s="153">
        <v>0.6182281642934413</v>
      </c>
      <c r="AU22" s="153">
        <v>1</v>
      </c>
      <c r="AV22" s="153">
        <v>0.82091499168551085</v>
      </c>
      <c r="AW22" s="153">
        <v>1</v>
      </c>
      <c r="AX22" s="153">
        <v>1</v>
      </c>
      <c r="AY22" s="152">
        <v>0.4070577707590457</v>
      </c>
      <c r="AZ22" s="152">
        <v>1.2237105375138562</v>
      </c>
    </row>
    <row r="23" spans="1:52" x14ac:dyDescent="0.2">
      <c r="A23" s="175">
        <v>2016</v>
      </c>
      <c r="B23" s="77">
        <f>HP!X9</f>
        <v>0.22220641728788301</v>
      </c>
      <c r="C23" s="77">
        <f>HP!Y9</f>
        <v>0.1825630962504832</v>
      </c>
      <c r="D23" s="77">
        <f t="shared" si="0"/>
        <v>0.1825630962504832</v>
      </c>
      <c r="E23" s="77">
        <v>0</v>
      </c>
      <c r="F23" s="77">
        <v>0</v>
      </c>
      <c r="G23" s="77">
        <f t="shared" si="1"/>
        <v>0.40476951353836621</v>
      </c>
      <c r="H23" s="77">
        <f>HP!AF9</f>
        <v>0.28411077578734001</v>
      </c>
      <c r="I23" s="77">
        <f>HP!AF9</f>
        <v>0.28411077578734001</v>
      </c>
      <c r="J23" s="77">
        <f t="shared" si="15"/>
        <v>2.6523626974868309E-2</v>
      </c>
      <c r="K23" s="77">
        <f>HP!AL9</f>
        <v>0.22056309625048318</v>
      </c>
      <c r="L23" s="77">
        <f t="shared" si="5"/>
        <v>0</v>
      </c>
      <c r="M23" s="77">
        <f>M24*(NRCanDetail!R64/NRCanDetail!R65)</f>
        <v>0.18836725620773553</v>
      </c>
      <c r="N23" s="77">
        <f>NRCanDetail!V64</f>
        <v>0.64306125097622235</v>
      </c>
      <c r="O23" s="77">
        <v>0.59171084264619822</v>
      </c>
      <c r="P23" s="77">
        <v>0</v>
      </c>
      <c r="Q23" s="77">
        <f>Q22+($Q$27-$Q$7)/20</f>
        <v>0.94192610860716053</v>
      </c>
      <c r="R23" s="77">
        <v>1</v>
      </c>
      <c r="S23" s="77">
        <f t="shared" si="8"/>
        <v>0.12810309111314463</v>
      </c>
      <c r="T23" s="77">
        <f t="shared" si="9"/>
        <v>0.59050472086417105</v>
      </c>
      <c r="U23" s="77">
        <f t="shared" si="17"/>
        <v>0.63742799751616308</v>
      </c>
      <c r="V23" s="77">
        <f t="shared" si="18"/>
        <v>0.88117985173395297</v>
      </c>
      <c r="W23" s="77">
        <f t="shared" si="10"/>
        <v>0.85134258489609571</v>
      </c>
      <c r="X23" s="77">
        <v>1</v>
      </c>
      <c r="Y23" s="77">
        <f t="shared" si="6"/>
        <v>0.28203526832680226</v>
      </c>
      <c r="Z23" s="77">
        <v>1</v>
      </c>
      <c r="AA23" s="77">
        <v>1</v>
      </c>
      <c r="AB23" s="77"/>
      <c r="AC23" s="29"/>
      <c r="AD23" s="29"/>
      <c r="AE23" s="153">
        <v>0.1282059681630813</v>
      </c>
      <c r="AF23" s="153">
        <v>8.0129511938469115E-3</v>
      </c>
      <c r="AG23" s="153">
        <v>8.8070964349389492E-4</v>
      </c>
      <c r="AH23" s="153">
        <v>0.26973961916731576</v>
      </c>
      <c r="AI23" s="153">
        <v>0.22829053607155136</v>
      </c>
      <c r="AJ23" s="153">
        <v>8.0129511938469115E-3</v>
      </c>
      <c r="AK23" s="153">
        <v>8.8070964349389492E-4</v>
      </c>
      <c r="AL23" s="153">
        <v>0.98850085520843356</v>
      </c>
      <c r="AM23" s="153">
        <v>0.33456811888589277</v>
      </c>
      <c r="AN23" s="153">
        <v>0.78557618630990422</v>
      </c>
      <c r="AO23" s="153">
        <v>1</v>
      </c>
      <c r="AP23" s="153">
        <v>0.35388256266045109</v>
      </c>
      <c r="AQ23" s="153">
        <v>0.27594961819757891</v>
      </c>
      <c r="AR23" s="153">
        <v>0.66015689322786086</v>
      </c>
      <c r="AS23" s="153">
        <v>0.764214836230384</v>
      </c>
      <c r="AT23" s="153">
        <v>0.62151115502414012</v>
      </c>
      <c r="AU23" s="153">
        <v>1</v>
      </c>
      <c r="AV23" s="153">
        <v>0.81903322674030465</v>
      </c>
      <c r="AW23" s="153">
        <v>1</v>
      </c>
      <c r="AX23" s="153">
        <v>1</v>
      </c>
      <c r="AY23" s="152">
        <v>0.40683924816773787</v>
      </c>
      <c r="AZ23" s="152">
        <v>1.2256850521173257</v>
      </c>
    </row>
    <row r="24" spans="1:52" x14ac:dyDescent="0.2">
      <c r="A24" s="175">
        <v>2017</v>
      </c>
      <c r="B24" s="77">
        <f>HP!X10</f>
        <v>0.21724413840449269</v>
      </c>
      <c r="C24" s="77">
        <f>HP!Y10</f>
        <v>0.21004206416698881</v>
      </c>
      <c r="D24" s="77">
        <f t="shared" si="0"/>
        <v>0.21004206416698881</v>
      </c>
      <c r="E24" s="77">
        <v>0</v>
      </c>
      <c r="F24" s="77">
        <v>0</v>
      </c>
      <c r="G24" s="77">
        <f t="shared" si="1"/>
        <v>0.42728620257148153</v>
      </c>
      <c r="H24" s="77">
        <f>HP!AF10</f>
        <v>0.29274051719156002</v>
      </c>
      <c r="I24" s="77">
        <f>HP!AF10</f>
        <v>0.29274051719156002</v>
      </c>
      <c r="J24" s="77">
        <f t="shared" si="15"/>
        <v>2.7707091210970501E-2</v>
      </c>
      <c r="K24" s="77">
        <f>HP!AL10</f>
        <v>0.26704206416698878</v>
      </c>
      <c r="L24" s="77">
        <f t="shared" si="5"/>
        <v>0</v>
      </c>
      <c r="M24" s="77">
        <f>M25*(NRCanDetail!R65/NRCanDetail!R66)</f>
        <v>0.1953049919737822</v>
      </c>
      <c r="N24" s="77">
        <f>NRCanDetail!V65</f>
        <v>0.65717921939354473</v>
      </c>
      <c r="O24" s="77">
        <v>0.6</v>
      </c>
      <c r="P24" s="77">
        <v>0</v>
      </c>
      <c r="Q24" s="77">
        <f t="shared" si="14"/>
        <v>0.94204645562169165</v>
      </c>
      <c r="R24" s="77">
        <v>1</v>
      </c>
      <c r="S24" s="77">
        <f t="shared" si="8"/>
        <v>0.12875054151196039</v>
      </c>
      <c r="T24" s="77">
        <f t="shared" si="9"/>
        <v>0.59040527452193592</v>
      </c>
      <c r="U24" s="77">
        <f t="shared" si="17"/>
        <v>0.64154705448064797</v>
      </c>
      <c r="V24" s="77">
        <f t="shared" si="18"/>
        <v>0.88408222281245175</v>
      </c>
      <c r="W24" s="77">
        <f t="shared" si="10"/>
        <v>0.85760558223298444</v>
      </c>
      <c r="X24" s="77">
        <v>1</v>
      </c>
      <c r="Y24" s="77">
        <f t="shared" si="6"/>
        <v>0.28138876523376022</v>
      </c>
      <c r="Z24" s="77">
        <v>1</v>
      </c>
      <c r="AA24" s="77">
        <v>1</v>
      </c>
      <c r="AB24" s="77"/>
      <c r="AC24" s="29"/>
      <c r="AD24" s="29"/>
      <c r="AE24" s="153">
        <v>0.12705723580315928</v>
      </c>
      <c r="AF24" s="153">
        <v>9.7673635922329409E-3</v>
      </c>
      <c r="AG24" s="153">
        <v>1.0611108755447154E-3</v>
      </c>
      <c r="AH24" s="153">
        <v>0.26935769387395808</v>
      </c>
      <c r="AI24" s="153">
        <v>0.23847668765396027</v>
      </c>
      <c r="AJ24" s="153">
        <v>9.7673635922329409E-3</v>
      </c>
      <c r="AK24" s="153">
        <v>1.0611108755447154E-3</v>
      </c>
      <c r="AL24" s="153">
        <v>0.9838908129761299</v>
      </c>
      <c r="AM24" s="153">
        <v>0.33480571949670579</v>
      </c>
      <c r="AN24" s="153">
        <v>0.77996579245971653</v>
      </c>
      <c r="AO24" s="153">
        <v>1</v>
      </c>
      <c r="AP24" s="153">
        <v>0.35567113313394638</v>
      </c>
      <c r="AQ24" s="153">
        <v>0.2759031457830472</v>
      </c>
      <c r="AR24" s="153">
        <v>0.66442282421818255</v>
      </c>
      <c r="AS24" s="153">
        <v>0.76673195578783893</v>
      </c>
      <c r="AT24" s="153">
        <v>0.62608337163566774</v>
      </c>
      <c r="AU24" s="153">
        <v>1</v>
      </c>
      <c r="AV24" s="153">
        <v>0.8171557753224975</v>
      </c>
      <c r="AW24" s="153">
        <v>1</v>
      </c>
      <c r="AX24" s="153">
        <v>1</v>
      </c>
      <c r="AY24" s="152">
        <v>0.40724340414489502</v>
      </c>
      <c r="AZ24" s="152">
        <v>1.2331959750978678</v>
      </c>
    </row>
    <row r="25" spans="1:52" x14ac:dyDescent="0.2">
      <c r="A25" s="175">
        <v>2018</v>
      </c>
      <c r="B25" s="77">
        <f>HP!X11</f>
        <v>0.21228185952110237</v>
      </c>
      <c r="C25" s="77">
        <f>HP!Y11</f>
        <v>0.23752103208349443</v>
      </c>
      <c r="D25" s="77">
        <f t="shared" si="0"/>
        <v>0.23752103208349443</v>
      </c>
      <c r="E25" s="77">
        <v>0</v>
      </c>
      <c r="F25" s="77">
        <v>0</v>
      </c>
      <c r="G25" s="77">
        <f t="shared" si="1"/>
        <v>0.4498028916045968</v>
      </c>
      <c r="H25" s="77">
        <f>HP!AF11</f>
        <v>0.30137025859578004</v>
      </c>
      <c r="I25" s="77">
        <f>HP!AF11</f>
        <v>0.30137025859578004</v>
      </c>
      <c r="J25" s="77">
        <f t="shared" si="15"/>
        <v>2.8864850327451657E-2</v>
      </c>
      <c r="K25" s="77">
        <f>HP!AL11</f>
        <v>0.31352103208349436</v>
      </c>
      <c r="L25" s="77">
        <f t="shared" si="5"/>
        <v>0</v>
      </c>
      <c r="M25" s="77">
        <f>M26*(NRCanDetail!R66/NRCanDetail!R67)</f>
        <v>0.20251293783717209</v>
      </c>
      <c r="N25" s="77">
        <f>NRCanDetail!V66</f>
        <v>0.66922778563725682</v>
      </c>
      <c r="O25" s="77">
        <v>0.61499999999999999</v>
      </c>
      <c r="P25" s="77">
        <v>0</v>
      </c>
      <c r="Q25" s="77">
        <f t="shared" si="14"/>
        <v>0.94216680263622277</v>
      </c>
      <c r="R25" s="77">
        <v>1</v>
      </c>
      <c r="S25" s="77">
        <f t="shared" si="8"/>
        <v>0.12938807457983453</v>
      </c>
      <c r="T25" s="77">
        <f t="shared" si="9"/>
        <v>0.59024792025195261</v>
      </c>
      <c r="U25" s="77">
        <f t="shared" si="17"/>
        <v>0.64573699348106106</v>
      </c>
      <c r="V25" s="77">
        <f t="shared" si="18"/>
        <v>0.88702276769339361</v>
      </c>
      <c r="W25" s="77">
        <f t="shared" si="10"/>
        <v>0.86383029729506888</v>
      </c>
      <c r="X25" s="77">
        <v>1</v>
      </c>
      <c r="Y25" s="77">
        <f t="shared" si="6"/>
        <v>0.28068413127543607</v>
      </c>
      <c r="Z25" s="77">
        <v>1</v>
      </c>
      <c r="AA25" s="77">
        <v>1</v>
      </c>
      <c r="AB25" s="77"/>
      <c r="AC25" s="29"/>
      <c r="AD25" s="29"/>
      <c r="AE25" s="153">
        <v>0.12598905435004396</v>
      </c>
      <c r="AF25" s="153">
        <v>1.1665762940495985E-2</v>
      </c>
      <c r="AG25" s="153">
        <v>1.2732615015060757E-3</v>
      </c>
      <c r="AH25" s="153">
        <v>0.26894996986827785</v>
      </c>
      <c r="AI25" s="153">
        <v>0.24844159364489596</v>
      </c>
      <c r="AJ25" s="153">
        <v>1.1665762940495985E-2</v>
      </c>
      <c r="AK25" s="153">
        <v>1.2732615015060757E-3</v>
      </c>
      <c r="AL25" s="153">
        <v>0.97916101943634171</v>
      </c>
      <c r="AM25" s="153">
        <v>0.33558203189786534</v>
      </c>
      <c r="AN25" s="153">
        <v>0.77443114433968663</v>
      </c>
      <c r="AO25" s="153">
        <v>1</v>
      </c>
      <c r="AP25" s="153">
        <v>0.35743230715308705</v>
      </c>
      <c r="AQ25" s="153">
        <v>0.27582961233074882</v>
      </c>
      <c r="AR25" s="153">
        <v>0.66876216469915473</v>
      </c>
      <c r="AS25" s="153">
        <v>0.76928218207841415</v>
      </c>
      <c r="AT25" s="153">
        <v>0.63062764078955302</v>
      </c>
      <c r="AU25" s="153">
        <v>1</v>
      </c>
      <c r="AV25" s="153">
        <v>0.81510951129324749</v>
      </c>
      <c r="AW25" s="153">
        <v>1</v>
      </c>
      <c r="AX25" s="153">
        <v>1</v>
      </c>
      <c r="AY25" s="152">
        <v>0.40787804866032384</v>
      </c>
      <c r="AZ25" s="152">
        <v>1.2405416375232399</v>
      </c>
    </row>
    <row r="26" spans="1:52" x14ac:dyDescent="0.2">
      <c r="A26" s="175">
        <v>2019</v>
      </c>
      <c r="B26" s="77">
        <f>HP!X12</f>
        <v>0.207319580637712</v>
      </c>
      <c r="C26" s="77">
        <f>HP!Y12</f>
        <v>0.26500000000000001</v>
      </c>
      <c r="D26" s="77">
        <f t="shared" si="0"/>
        <v>0.26500000000000001</v>
      </c>
      <c r="E26" s="77">
        <v>0</v>
      </c>
      <c r="F26" s="77">
        <v>0</v>
      </c>
      <c r="G26" s="77">
        <f t="shared" si="1"/>
        <v>0.47231958063771201</v>
      </c>
      <c r="H26" s="77">
        <f>HP!AF12</f>
        <v>0.31</v>
      </c>
      <c r="I26" s="77">
        <f>HP!AF12</f>
        <v>0.31</v>
      </c>
      <c r="J26" s="77">
        <v>0.03</v>
      </c>
      <c r="K26" s="77">
        <f>HP!AL12</f>
        <v>0.36</v>
      </c>
      <c r="L26" s="77">
        <f t="shared" si="5"/>
        <v>0</v>
      </c>
      <c r="M26" s="77">
        <v>0.21</v>
      </c>
      <c r="N26" s="77">
        <f>NRCanDetail!V67</f>
        <v>0.67717072823714053</v>
      </c>
      <c r="O26" s="77">
        <v>0.63</v>
      </c>
      <c r="P26" s="77">
        <v>0</v>
      </c>
      <c r="Q26" s="77">
        <f t="shared" si="14"/>
        <v>0.94228714965075389</v>
      </c>
      <c r="R26" s="77">
        <v>1</v>
      </c>
      <c r="S26" s="77">
        <v>0.13</v>
      </c>
      <c r="T26" s="77">
        <v>0.59</v>
      </c>
      <c r="U26" s="77">
        <v>0.65</v>
      </c>
      <c r="V26" s="77">
        <v>0.89</v>
      </c>
      <c r="W26" s="77">
        <v>0.87</v>
      </c>
      <c r="X26" s="77">
        <v>1</v>
      </c>
      <c r="Y26" s="77">
        <v>0.28000000000000003</v>
      </c>
      <c r="Z26" s="77">
        <v>1</v>
      </c>
      <c r="AA26" s="77">
        <v>1</v>
      </c>
      <c r="AB26" s="77"/>
      <c r="AC26" s="29"/>
      <c r="AD26" s="29"/>
      <c r="AE26" s="153">
        <v>0.12485286433534765</v>
      </c>
      <c r="AF26" s="153">
        <v>1.3537482035261004E-2</v>
      </c>
      <c r="AG26" s="153">
        <v>1.478870753692416E-3</v>
      </c>
      <c r="AH26" s="153">
        <v>0.26850196412847704</v>
      </c>
      <c r="AI26" s="153">
        <v>0.25821189872093442</v>
      </c>
      <c r="AJ26" s="153">
        <v>1.3537482035261004E-2</v>
      </c>
      <c r="AK26" s="153">
        <v>1.478870753692416E-3</v>
      </c>
      <c r="AL26" s="153">
        <v>0.97429101590438238</v>
      </c>
      <c r="AM26" s="153">
        <v>0.3359216926677035</v>
      </c>
      <c r="AN26" s="153">
        <v>0.76875104924843474</v>
      </c>
      <c r="AO26" s="153">
        <v>1</v>
      </c>
      <c r="AP26" s="153">
        <v>0.35912274049051496</v>
      </c>
      <c r="AQ26" s="153">
        <v>0.27571375635796397</v>
      </c>
      <c r="AR26" s="153">
        <v>0.67317717808155875</v>
      </c>
      <c r="AS26" s="153">
        <v>0.7718642260222649</v>
      </c>
      <c r="AT26" s="153">
        <v>0.63513174891515012</v>
      </c>
      <c r="AU26" s="153">
        <v>1</v>
      </c>
      <c r="AV26" s="153">
        <v>0.81312278725919851</v>
      </c>
      <c r="AW26" s="153">
        <v>1</v>
      </c>
      <c r="AX26" s="153">
        <v>1</v>
      </c>
      <c r="AY26" s="152">
        <v>0.4083711812527781</v>
      </c>
      <c r="AZ26" s="152">
        <v>1.2475192674142703</v>
      </c>
    </row>
    <row r="27" spans="1:52" x14ac:dyDescent="0.2">
      <c r="A27" s="175">
        <v>2020</v>
      </c>
      <c r="B27" s="77">
        <f>HP!X13</f>
        <v>0.20024797122439442</v>
      </c>
      <c r="C27" s="77">
        <f>HP!Y13</f>
        <v>0.29044993553932102</v>
      </c>
      <c r="D27" s="77">
        <f>HP!Z13</f>
        <v>0.29044993553932102</v>
      </c>
      <c r="E27" s="77">
        <f>HP!AA13</f>
        <v>0</v>
      </c>
      <c r="F27" s="77">
        <v>0</v>
      </c>
      <c r="G27" s="77">
        <f t="shared" si="1"/>
        <v>0.49069790676371544</v>
      </c>
      <c r="H27" s="77">
        <f>HP!AF13</f>
        <v>0.31439095663840178</v>
      </c>
      <c r="I27" s="77">
        <f>HP!AF13</f>
        <v>0.31439095663840178</v>
      </c>
      <c r="J27" s="77">
        <f t="shared" ref="J27:J43" si="19">J26*(AI27/AI26)</f>
        <v>3.1141781475620908E-2</v>
      </c>
      <c r="K27" s="77">
        <f>HP!AL13</f>
        <v>0.38924991713251272</v>
      </c>
      <c r="L27" s="77">
        <f t="shared" si="5"/>
        <v>0</v>
      </c>
      <c r="M27" s="77">
        <f t="shared" ref="M27:M43" si="20">M26+(M$18-M$17)/2</f>
        <v>0.22061416752866603</v>
      </c>
      <c r="N27" s="77">
        <f t="shared" ref="N27:N43" si="21">N26*($AM27/$AM26)</f>
        <v>0.67647421475382186</v>
      </c>
      <c r="O27" s="77">
        <f t="shared" ref="O27:O36" si="22">O26+((AM27-AM26)+0.75*(G27-G26))*0.885</f>
        <v>0.64189283143449927</v>
      </c>
      <c r="P27" s="77">
        <f t="shared" ref="P27:P36" si="23">P26+((AM27-AM26)+0.75*(G27-G26))*0.115</f>
        <v>1.5453961751044189E-3</v>
      </c>
      <c r="Q27" s="77">
        <f>NRCanDetail!AB68</f>
        <v>0.94240749666528445</v>
      </c>
      <c r="R27" s="77">
        <v>1</v>
      </c>
      <c r="S27" s="77">
        <f t="shared" ref="S27:S43" si="24">S26*(AP27/AP26)</f>
        <v>0.13073094451746653</v>
      </c>
      <c r="T27" s="77">
        <f t="shared" ref="T27:T43" si="25">T26*AQ27/AQ26</f>
        <v>0.59002956637402815</v>
      </c>
      <c r="U27" s="77">
        <f t="shared" ref="U27:U43" si="26">U26*AR27/AR26</f>
        <v>0.65437803234140424</v>
      </c>
      <c r="V27" s="77">
        <f t="shared" ref="V27:V43" si="27">V26*AS27/AS26</f>
        <v>0.89307440774215907</v>
      </c>
      <c r="W27" s="77">
        <f t="shared" ref="W27:W42" si="28">W26*(V27/V26)</f>
        <v>0.87300531992772845</v>
      </c>
      <c r="X27" s="77">
        <v>1</v>
      </c>
      <c r="Y27" s="77">
        <f t="shared" ref="Y27:Y43" si="29">Y26*(AV27/AV26)</f>
        <v>0.2793963961486865</v>
      </c>
      <c r="Z27" s="77">
        <v>1</v>
      </c>
      <c r="AA27" s="77">
        <v>1</v>
      </c>
      <c r="AB27" s="77"/>
      <c r="AC27" s="29"/>
      <c r="AD27" s="29"/>
      <c r="AE27" s="78">
        <v>0.12371702570663295</v>
      </c>
      <c r="AF27" s="78">
        <v>1.5229954628357743E-2</v>
      </c>
      <c r="AG27" s="78">
        <v>1.6238987331449149E-3</v>
      </c>
      <c r="AH27" s="78">
        <v>0.26815328666196048</v>
      </c>
      <c r="AI27" s="78">
        <v>0.2680392841457499</v>
      </c>
      <c r="AJ27" s="78">
        <v>1.5229954628357743E-2</v>
      </c>
      <c r="AK27" s="78">
        <v>1.6238987331449149E-3</v>
      </c>
      <c r="AL27" s="78">
        <v>0.96944120927616895</v>
      </c>
      <c r="AM27" s="78">
        <v>0.33557617568280457</v>
      </c>
      <c r="AN27" s="78">
        <v>0.76308425227686472</v>
      </c>
      <c r="AO27" s="78">
        <v>1</v>
      </c>
      <c r="AP27" s="78">
        <v>0.36114196201558491</v>
      </c>
      <c r="AQ27" s="78">
        <v>0.27572757306312529</v>
      </c>
      <c r="AR27" s="78">
        <v>0.67771131878484536</v>
      </c>
      <c r="AS27" s="78">
        <v>0.77453054664291476</v>
      </c>
      <c r="AT27" s="78">
        <v>0.63965673519560096</v>
      </c>
      <c r="AU27" s="78">
        <v>1</v>
      </c>
      <c r="AV27" s="78">
        <v>0.81136991566641126</v>
      </c>
      <c r="AW27" s="78">
        <v>1</v>
      </c>
      <c r="AX27" s="78">
        <v>1</v>
      </c>
      <c r="AY27" s="152">
        <v>0.40872416573009607</v>
      </c>
      <c r="AZ27" s="152">
        <v>1.2543343467834216</v>
      </c>
    </row>
    <row r="28" spans="1:52" x14ac:dyDescent="0.2">
      <c r="A28" s="18">
        <v>2021</v>
      </c>
      <c r="B28" s="77">
        <f>HP!X14</f>
        <v>0.19228450198338462</v>
      </c>
      <c r="C28" s="77">
        <f>HP!Y14</f>
        <v>0.32173801864652185</v>
      </c>
      <c r="D28" s="77">
        <f>HP!Z14</f>
        <v>0.32173801864652185</v>
      </c>
      <c r="E28" s="77">
        <f>HP!AA14</f>
        <v>0</v>
      </c>
      <c r="F28" s="77">
        <v>0</v>
      </c>
      <c r="G28" s="77">
        <f t="shared" si="1"/>
        <v>0.5140225206299065</v>
      </c>
      <c r="H28" s="77">
        <f>HP!AF14</f>
        <v>0.31966810351077424</v>
      </c>
      <c r="I28" s="77">
        <f>HP!AF14</f>
        <v>0.31966810351077424</v>
      </c>
      <c r="J28" s="77">
        <f t="shared" si="19"/>
        <v>3.164525098734889E-2</v>
      </c>
      <c r="K28" s="77">
        <f>HP!AL14</f>
        <v>0.42612289735122355</v>
      </c>
      <c r="L28" s="77">
        <f t="shared" si="5"/>
        <v>0</v>
      </c>
      <c r="M28" s="77">
        <f t="shared" si="20"/>
        <v>0.23122833505733209</v>
      </c>
      <c r="N28" s="77">
        <f t="shared" si="21"/>
        <v>0.67381982107272831</v>
      </c>
      <c r="O28" s="77">
        <f t="shared" si="22"/>
        <v>0.65620921509096519</v>
      </c>
      <c r="P28" s="77">
        <f t="shared" si="23"/>
        <v>3.405717215210163E-3</v>
      </c>
      <c r="Q28" s="77">
        <f>NRCanDetail!AB69</f>
        <v>0.94624407505296981</v>
      </c>
      <c r="R28" s="77">
        <v>1</v>
      </c>
      <c r="S28" s="77">
        <f t="shared" si="24"/>
        <v>0.13069072464581127</v>
      </c>
      <c r="T28" s="77">
        <f t="shared" si="25"/>
        <v>0.58939115354293625</v>
      </c>
      <c r="U28" s="77">
        <f t="shared" si="26"/>
        <v>0.66083168640808809</v>
      </c>
      <c r="V28" s="77">
        <f t="shared" si="27"/>
        <v>0.89382673275637958</v>
      </c>
      <c r="W28" s="77">
        <f t="shared" si="28"/>
        <v>0.8737407387618541</v>
      </c>
      <c r="X28" s="77">
        <v>1</v>
      </c>
      <c r="Y28" s="77">
        <f t="shared" si="29"/>
        <v>0.27838137798566948</v>
      </c>
      <c r="Z28" s="77">
        <v>1</v>
      </c>
      <c r="AA28" s="77">
        <v>1</v>
      </c>
      <c r="AB28" s="77"/>
      <c r="AC28" s="29"/>
      <c r="AD28" s="29"/>
      <c r="AE28" s="78">
        <v>0.1239642344910651</v>
      </c>
      <c r="AF28" s="78">
        <v>1.8525801603417283E-2</v>
      </c>
      <c r="AG28" s="78">
        <v>2.0022933860678565E-3</v>
      </c>
      <c r="AH28" s="78">
        <v>0.26714816213441478</v>
      </c>
      <c r="AI28" s="78">
        <v>0.27237267809812937</v>
      </c>
      <c r="AJ28" s="78">
        <v>1.8525801603417283E-2</v>
      </c>
      <c r="AK28" s="78">
        <v>2.0022933860678565E-3</v>
      </c>
      <c r="AL28" s="78">
        <v>0.9658227897117172</v>
      </c>
      <c r="AM28" s="78">
        <v>0.33425941997973296</v>
      </c>
      <c r="AN28" s="78">
        <v>0.75966940356641566</v>
      </c>
      <c r="AO28" s="78">
        <v>1</v>
      </c>
      <c r="AP28" s="78">
        <v>0.36103085531919255</v>
      </c>
      <c r="AQ28" s="78">
        <v>0.2754292354364008</v>
      </c>
      <c r="AR28" s="78">
        <v>0.68439509206626814</v>
      </c>
      <c r="AS28" s="78">
        <v>0.77518301042360971</v>
      </c>
      <c r="AT28" s="78">
        <v>0.64347308419683258</v>
      </c>
      <c r="AU28" s="78">
        <v>1</v>
      </c>
      <c r="AV28" s="78">
        <v>0.8084222928170145</v>
      </c>
      <c r="AW28" s="78">
        <v>1</v>
      </c>
      <c r="AX28" s="78">
        <v>1</v>
      </c>
      <c r="AY28" s="152">
        <v>0.41164049161496502</v>
      </c>
      <c r="AZ28" s="152">
        <v>1.2587235627993316</v>
      </c>
    </row>
    <row r="29" spans="1:52" x14ac:dyDescent="0.2">
      <c r="A29" s="18">
        <v>2022</v>
      </c>
      <c r="B29" s="77">
        <f>HP!X15</f>
        <v>0.18219210517644821</v>
      </c>
      <c r="C29" s="77">
        <f>HP!Y15</f>
        <v>0.36016851391782323</v>
      </c>
      <c r="D29" s="77">
        <f>HP!Z15</f>
        <v>0.36016851391782323</v>
      </c>
      <c r="E29" s="77">
        <f>HP!AA15</f>
        <v>0</v>
      </c>
      <c r="F29" s="77">
        <v>0</v>
      </c>
      <c r="G29" s="77">
        <f t="shared" si="1"/>
        <v>0.54236061909427147</v>
      </c>
      <c r="H29" s="77">
        <f>HP!AF15</f>
        <v>0.32732135621523611</v>
      </c>
      <c r="I29" s="77">
        <f>HP!AF15</f>
        <v>0.32732135621523611</v>
      </c>
      <c r="J29" s="77">
        <f t="shared" si="19"/>
        <v>3.2355906973648374E-2</v>
      </c>
      <c r="K29" s="77">
        <f>HP!AL15</f>
        <v>0.46965870420630229</v>
      </c>
      <c r="L29" s="77">
        <f t="shared" si="5"/>
        <v>0</v>
      </c>
      <c r="M29" s="77">
        <f t="shared" si="20"/>
        <v>0.24184250258599815</v>
      </c>
      <c r="N29" s="77">
        <f t="shared" si="21"/>
        <v>0.6706029482559096</v>
      </c>
      <c r="O29" s="77">
        <f t="shared" si="22"/>
        <v>0.67360636021973763</v>
      </c>
      <c r="P29" s="77">
        <f t="shared" si="23"/>
        <v>5.6663631923952852E-3</v>
      </c>
      <c r="Q29" s="77">
        <f t="shared" ref="Q29:Q43" si="30">Q28</f>
        <v>0.94624407505296981</v>
      </c>
      <c r="R29" s="77">
        <v>1</v>
      </c>
      <c r="S29" s="77">
        <f t="shared" si="24"/>
        <v>0.13043502075694174</v>
      </c>
      <c r="T29" s="77">
        <f t="shared" si="25"/>
        <v>0.58823974453600358</v>
      </c>
      <c r="U29" s="77">
        <f t="shared" si="26"/>
        <v>0.67199264895054844</v>
      </c>
      <c r="V29" s="77">
        <f t="shared" si="27"/>
        <v>0.89421483008985614</v>
      </c>
      <c r="W29" s="77">
        <f t="shared" si="28"/>
        <v>0.87412011480693785</v>
      </c>
      <c r="X29" s="77">
        <v>1</v>
      </c>
      <c r="Y29" s="77">
        <f t="shared" si="29"/>
        <v>0.27737004727848746</v>
      </c>
      <c r="Z29" s="77">
        <v>1</v>
      </c>
      <c r="AA29" s="77">
        <v>1</v>
      </c>
      <c r="AB29" s="77"/>
      <c r="AC29" s="29"/>
      <c r="AD29" s="29"/>
      <c r="AE29" s="78">
        <v>0.12445100494462659</v>
      </c>
      <c r="AF29" s="78">
        <v>2.1236513744566785E-2</v>
      </c>
      <c r="AG29" s="78">
        <v>2.2880078120828306E-3</v>
      </c>
      <c r="AH29" s="78">
        <v>0.26601563751508484</v>
      </c>
      <c r="AI29" s="78">
        <v>0.27848933915012231</v>
      </c>
      <c r="AJ29" s="78">
        <v>2.1236513744566785E-2</v>
      </c>
      <c r="AK29" s="78">
        <v>2.2880078120828306E-3</v>
      </c>
      <c r="AL29" s="78">
        <v>0.96260208971880779</v>
      </c>
      <c r="AM29" s="78">
        <v>0.33266363723741682</v>
      </c>
      <c r="AN29" s="78">
        <v>0.75687461954142055</v>
      </c>
      <c r="AO29" s="78">
        <v>1</v>
      </c>
      <c r="AP29" s="78">
        <v>0.36032447777053944</v>
      </c>
      <c r="AQ29" s="78">
        <v>0.27489116882215364</v>
      </c>
      <c r="AR29" s="78">
        <v>0.69595402324935651</v>
      </c>
      <c r="AS29" s="78">
        <v>0.77551959294936834</v>
      </c>
      <c r="AT29" s="78">
        <v>0.65182283045163769</v>
      </c>
      <c r="AU29" s="78">
        <v>1</v>
      </c>
      <c r="AV29" s="78">
        <v>0.80548537837606926</v>
      </c>
      <c r="AW29" s="78">
        <v>1</v>
      </c>
      <c r="AX29" s="78">
        <v>1</v>
      </c>
      <c r="AY29" s="152">
        <v>0.41399116401636105</v>
      </c>
      <c r="AZ29" s="152">
        <v>1.2646159504255796</v>
      </c>
    </row>
    <row r="30" spans="1:52" x14ac:dyDescent="0.2">
      <c r="A30" s="18">
        <v>2023</v>
      </c>
      <c r="B30" s="77">
        <f>HP!X16</f>
        <v>0.17178665623517766</v>
      </c>
      <c r="C30" s="77">
        <f>HP!Y16</f>
        <v>0.39895523729686599</v>
      </c>
      <c r="D30" s="77">
        <f>HP!Z16</f>
        <v>0.39895523729686599</v>
      </c>
      <c r="E30" s="77">
        <f>HP!AA16</f>
        <v>0</v>
      </c>
      <c r="F30" s="77">
        <v>0</v>
      </c>
      <c r="G30" s="77">
        <f t="shared" si="1"/>
        <v>0.57074189353204363</v>
      </c>
      <c r="H30" s="77">
        <f>HP!AF16</f>
        <v>0.33546068216839542</v>
      </c>
      <c r="I30" s="77">
        <f>HP!AF16</f>
        <v>0.33546068216839542</v>
      </c>
      <c r="J30" s="77">
        <f t="shared" si="19"/>
        <v>3.3043919496167806E-2</v>
      </c>
      <c r="K30" s="77">
        <f>HP!AL16</f>
        <v>0.51356315127231311</v>
      </c>
      <c r="L30" s="77">
        <f t="shared" si="5"/>
        <v>0</v>
      </c>
      <c r="M30" s="77">
        <f t="shared" si="20"/>
        <v>0.25245667011466422</v>
      </c>
      <c r="N30" s="77">
        <f t="shared" si="21"/>
        <v>0.66448503740188092</v>
      </c>
      <c r="O30" s="77">
        <f t="shared" si="22"/>
        <v>0.68975855308801592</v>
      </c>
      <c r="P30" s="77">
        <f t="shared" si="23"/>
        <v>7.7652357120020716E-3</v>
      </c>
      <c r="Q30" s="77">
        <f t="shared" si="30"/>
        <v>0.94624407505296981</v>
      </c>
      <c r="R30" s="77">
        <v>1</v>
      </c>
      <c r="S30" s="77">
        <f t="shared" si="24"/>
        <v>0.13035989029867259</v>
      </c>
      <c r="T30" s="77">
        <f t="shared" si="25"/>
        <v>0.58757255907513484</v>
      </c>
      <c r="U30" s="77">
        <f t="shared" si="26"/>
        <v>0.68309432025999339</v>
      </c>
      <c r="V30" s="77">
        <f t="shared" si="27"/>
        <v>0.89479870009195761</v>
      </c>
      <c r="W30" s="77">
        <f t="shared" si="28"/>
        <v>0.87469086413483477</v>
      </c>
      <c r="X30" s="77">
        <v>1</v>
      </c>
      <c r="Y30" s="77">
        <f t="shared" si="29"/>
        <v>0.27654421576734262</v>
      </c>
      <c r="Z30" s="77">
        <v>1</v>
      </c>
      <c r="AA30" s="77">
        <v>1</v>
      </c>
      <c r="AB30" s="77"/>
      <c r="AC30" s="29"/>
      <c r="AD30" s="29"/>
      <c r="AE30" s="78">
        <v>0.12474557866370035</v>
      </c>
      <c r="AF30" s="78">
        <v>2.3345019830628554E-2</v>
      </c>
      <c r="AG30" s="78">
        <v>2.5396612571095619E-3</v>
      </c>
      <c r="AH30" s="78">
        <v>0.2651283859391243</v>
      </c>
      <c r="AI30" s="78">
        <v>0.28441110647623968</v>
      </c>
      <c r="AJ30" s="78">
        <v>2.3345019830628554E-2</v>
      </c>
      <c r="AK30" s="78">
        <v>2.5396612571095619E-3</v>
      </c>
      <c r="AL30" s="78">
        <v>0.95952830251143817</v>
      </c>
      <c r="AM30" s="78">
        <v>0.32962874679697279</v>
      </c>
      <c r="AN30" s="78">
        <v>0.75401495739228885</v>
      </c>
      <c r="AO30" s="78">
        <v>1</v>
      </c>
      <c r="AP30" s="78">
        <v>0.36011693118540156</v>
      </c>
      <c r="AQ30" s="78">
        <v>0.27457938541604593</v>
      </c>
      <c r="AR30" s="78">
        <v>0.70745154904025054</v>
      </c>
      <c r="AS30" s="78">
        <v>0.77602596190135664</v>
      </c>
      <c r="AT30" s="78">
        <v>0.65995255878010184</v>
      </c>
      <c r="AU30" s="78">
        <v>1</v>
      </c>
      <c r="AV30" s="78">
        <v>0.80308715544696718</v>
      </c>
      <c r="AW30" s="78">
        <v>1</v>
      </c>
      <c r="AX30" s="78">
        <v>1</v>
      </c>
      <c r="AY30" s="152">
        <v>0.41575864569056276</v>
      </c>
      <c r="AZ30" s="152">
        <v>1.2698240900754159</v>
      </c>
    </row>
    <row r="31" spans="1:52" x14ac:dyDescent="0.2">
      <c r="A31" s="18">
        <v>2024</v>
      </c>
      <c r="B31" s="77">
        <f>HP!X17</f>
        <v>0.16577641975200919</v>
      </c>
      <c r="C31" s="77">
        <f>HP!Y17</f>
        <v>0.4369287070825586</v>
      </c>
      <c r="D31" s="77">
        <f>HP!Z17</f>
        <v>0.4369287070825586</v>
      </c>
      <c r="E31" s="77">
        <f>HP!AA17</f>
        <v>0</v>
      </c>
      <c r="F31" s="77">
        <v>0</v>
      </c>
      <c r="G31" s="77">
        <f t="shared" si="1"/>
        <v>0.60270512683456778</v>
      </c>
      <c r="H31" s="77">
        <f>HP!AF17</f>
        <v>0.3383413705822752</v>
      </c>
      <c r="I31" s="77">
        <f>HP!AF17</f>
        <v>0.3383413705822752</v>
      </c>
      <c r="J31" s="77">
        <f t="shared" si="19"/>
        <v>3.3757648973826257E-2</v>
      </c>
      <c r="K31" s="77">
        <f>HP!AL17</f>
        <v>0.55640031237396081</v>
      </c>
      <c r="L31" s="77">
        <f t="shared" si="5"/>
        <v>0</v>
      </c>
      <c r="M31" s="77">
        <f t="shared" si="20"/>
        <v>0.26307083764333028</v>
      </c>
      <c r="N31" s="77">
        <f t="shared" si="21"/>
        <v>0.65842557366338239</v>
      </c>
      <c r="O31" s="77">
        <f t="shared" si="22"/>
        <v>0.70831393053680769</v>
      </c>
      <c r="P31" s="77">
        <f t="shared" si="23"/>
        <v>1.017638645393547E-2</v>
      </c>
      <c r="Q31" s="77">
        <f t="shared" si="30"/>
        <v>0.94624407505296981</v>
      </c>
      <c r="R31" s="77">
        <v>1</v>
      </c>
      <c r="S31" s="77">
        <f t="shared" si="24"/>
        <v>0.13040478247644094</v>
      </c>
      <c r="T31" s="77">
        <f t="shared" si="25"/>
        <v>0.58725823146067979</v>
      </c>
      <c r="U31" s="77">
        <f t="shared" si="26"/>
        <v>0.69411419378071582</v>
      </c>
      <c r="V31" s="77">
        <f t="shared" si="27"/>
        <v>0.89549504390366452</v>
      </c>
      <c r="W31" s="77">
        <f t="shared" si="28"/>
        <v>0.87537155977099779</v>
      </c>
      <c r="X31" s="77">
        <v>1</v>
      </c>
      <c r="Y31" s="77">
        <f t="shared" si="29"/>
        <v>0.27612484132356996</v>
      </c>
      <c r="Z31" s="77">
        <v>1</v>
      </c>
      <c r="AA31" s="77">
        <v>1</v>
      </c>
      <c r="AB31" s="77"/>
      <c r="AC31" s="29"/>
      <c r="AD31" s="29"/>
      <c r="AE31" s="78">
        <v>0.12377561643362878</v>
      </c>
      <c r="AF31" s="78">
        <v>2.5636441171661431E-2</v>
      </c>
      <c r="AG31" s="78">
        <v>2.850355904197147E-3</v>
      </c>
      <c r="AH31" s="78">
        <v>0.26441787910185444</v>
      </c>
      <c r="AI31" s="78">
        <v>0.29055422126288266</v>
      </c>
      <c r="AJ31" s="78">
        <v>2.5636441171661431E-2</v>
      </c>
      <c r="AK31" s="78">
        <v>2.850355904197147E-3</v>
      </c>
      <c r="AL31" s="78">
        <v>0.95659423141866218</v>
      </c>
      <c r="AM31" s="78">
        <v>0.32662285001080488</v>
      </c>
      <c r="AN31" s="78">
        <v>0.75159259219697616</v>
      </c>
      <c r="AO31" s="78">
        <v>1</v>
      </c>
      <c r="AP31" s="78">
        <v>0.36024094504622273</v>
      </c>
      <c r="AQ31" s="78">
        <v>0.27443249652230284</v>
      </c>
      <c r="AR31" s="78">
        <v>0.71886436036255141</v>
      </c>
      <c r="AS31" s="78">
        <v>0.77662987524660221</v>
      </c>
      <c r="AT31" s="78">
        <v>0.66819983878932587</v>
      </c>
      <c r="AU31" s="78">
        <v>1</v>
      </c>
      <c r="AV31" s="78">
        <v>0.8018692878875896</v>
      </c>
      <c r="AW31" s="78">
        <v>1</v>
      </c>
      <c r="AX31" s="78">
        <v>1</v>
      </c>
      <c r="AY31" s="152">
        <v>0.41668029261134176</v>
      </c>
      <c r="AZ31" s="152">
        <v>1.2756352497574035</v>
      </c>
    </row>
    <row r="32" spans="1:52" x14ac:dyDescent="0.2">
      <c r="A32" s="18">
        <v>2025</v>
      </c>
      <c r="B32" s="77">
        <f>HP!X18</f>
        <v>0.16000044851661721</v>
      </c>
      <c r="C32" s="77">
        <f>HP!Y18</f>
        <v>0.47258794703960655</v>
      </c>
      <c r="D32" s="77">
        <f>HP!Z18</f>
        <v>0.47258794703960655</v>
      </c>
      <c r="E32" s="77">
        <f>HP!AA18</f>
        <v>0</v>
      </c>
      <c r="F32" s="77">
        <v>0</v>
      </c>
      <c r="G32" s="77">
        <f t="shared" si="1"/>
        <v>0.6325883955562237</v>
      </c>
      <c r="H32" s="77">
        <f>HP!AF18</f>
        <v>0.34416334297095297</v>
      </c>
      <c r="I32" s="77">
        <f>HP!AI18</f>
        <v>0.34416334297095297</v>
      </c>
      <c r="J32" s="77">
        <f t="shared" si="19"/>
        <v>3.4465397691426349E-2</v>
      </c>
      <c r="K32" s="77">
        <f>HP!AL18</f>
        <v>0.59667261542887085</v>
      </c>
      <c r="L32" s="77">
        <f t="shared" si="5"/>
        <v>0</v>
      </c>
      <c r="M32" s="77">
        <f t="shared" si="20"/>
        <v>0.27368500517199634</v>
      </c>
      <c r="N32" s="77">
        <f t="shared" si="21"/>
        <v>0.65115320509555064</v>
      </c>
      <c r="O32" s="77">
        <f t="shared" si="22"/>
        <v>0.72495624344100607</v>
      </c>
      <c r="P32" s="77">
        <f t="shared" si="23"/>
        <v>1.2338946887814358E-2</v>
      </c>
      <c r="Q32" s="77">
        <f t="shared" si="30"/>
        <v>0.94624407505296981</v>
      </c>
      <c r="R32" s="77">
        <v>1</v>
      </c>
      <c r="S32" s="77">
        <f t="shared" si="24"/>
        <v>0.13043061963730693</v>
      </c>
      <c r="T32" s="77">
        <f t="shared" si="25"/>
        <v>0.58690403835348337</v>
      </c>
      <c r="U32" s="77">
        <f t="shared" si="26"/>
        <v>0.7050003533650665</v>
      </c>
      <c r="V32" s="77">
        <f t="shared" si="27"/>
        <v>0.89617444739004848</v>
      </c>
      <c r="W32" s="77">
        <f t="shared" si="28"/>
        <v>0.87603569576330564</v>
      </c>
      <c r="X32" s="77">
        <v>1</v>
      </c>
      <c r="Y32" s="77">
        <f t="shared" si="29"/>
        <v>0.27583195406036465</v>
      </c>
      <c r="Z32" s="77">
        <v>1</v>
      </c>
      <c r="AA32" s="77">
        <v>1</v>
      </c>
      <c r="AB32" s="77"/>
      <c r="AC32" s="29"/>
      <c r="AD32" s="29"/>
      <c r="AE32" s="78">
        <v>0.12281290698068938</v>
      </c>
      <c r="AF32" s="78">
        <v>2.7294212946651113E-2</v>
      </c>
      <c r="AG32" s="78">
        <v>3.1223850689760749E-3</v>
      </c>
      <c r="AH32" s="78">
        <v>0.26368205461468797</v>
      </c>
      <c r="AI32" s="78">
        <v>0.29664585926917686</v>
      </c>
      <c r="AJ32" s="78">
        <v>2.7294212946651113E-2</v>
      </c>
      <c r="AK32" s="78">
        <v>3.1223850689760749E-3</v>
      </c>
      <c r="AL32" s="78">
        <v>0.95362932166187753</v>
      </c>
      <c r="AM32" s="78">
        <v>0.32301527180764023</v>
      </c>
      <c r="AN32" s="78">
        <v>0.74912943649731045</v>
      </c>
      <c r="AO32" s="78">
        <v>1</v>
      </c>
      <c r="AP32" s="78">
        <v>0.36031231975404343</v>
      </c>
      <c r="AQ32" s="78">
        <v>0.27426697802728384</v>
      </c>
      <c r="AR32" s="78">
        <v>0.7301386898843033</v>
      </c>
      <c r="AS32" s="78">
        <v>0.77721909687151747</v>
      </c>
      <c r="AT32" s="78">
        <v>0.67621529816759185</v>
      </c>
      <c r="AU32" s="78">
        <v>1</v>
      </c>
      <c r="AV32" s="78">
        <v>0.80101874035969589</v>
      </c>
      <c r="AW32" s="78">
        <v>1</v>
      </c>
      <c r="AX32" s="78">
        <v>1</v>
      </c>
      <c r="AY32" s="152">
        <v>0.41691155961100457</v>
      </c>
      <c r="AZ32" s="152">
        <v>1.2806917789466816</v>
      </c>
    </row>
    <row r="33" spans="1:52" x14ac:dyDescent="0.2">
      <c r="A33" s="18">
        <f t="shared" ref="A33:A43" si="31">A32+1</f>
        <v>2026</v>
      </c>
      <c r="B33" s="77">
        <f>HP!X19</f>
        <v>0.15326566971108246</v>
      </c>
      <c r="C33" s="77">
        <f>HP!Y19</f>
        <v>0.49942838236549464</v>
      </c>
      <c r="D33" s="77">
        <f>HP!Z19</f>
        <v>0.49942838236549464</v>
      </c>
      <c r="E33" s="77">
        <f>HP!AA19</f>
        <v>0</v>
      </c>
      <c r="F33" s="77">
        <v>0</v>
      </c>
      <c r="G33" s="77">
        <f t="shared" si="1"/>
        <v>0.65269405207657716</v>
      </c>
      <c r="H33" s="77">
        <f>HP!AF19</f>
        <v>0.3473102670596705</v>
      </c>
      <c r="I33" s="77">
        <f>HP!AI19</f>
        <v>0.3473102670596705</v>
      </c>
      <c r="J33" s="77">
        <f t="shared" si="19"/>
        <v>3.5174204175699567E-2</v>
      </c>
      <c r="K33" s="176">
        <f>HP!AL19</f>
        <v>0.62671323149639679</v>
      </c>
      <c r="L33" s="77">
        <f t="shared" si="5"/>
        <v>0</v>
      </c>
      <c r="M33" s="77">
        <f t="shared" si="20"/>
        <v>0.28429917270066241</v>
      </c>
      <c r="N33" s="77">
        <f t="shared" si="21"/>
        <v>0.64520158321152732</v>
      </c>
      <c r="O33" s="77">
        <f t="shared" si="22"/>
        <v>0.73568849890496135</v>
      </c>
      <c r="P33" s="77">
        <f t="shared" si="23"/>
        <v>1.3733533756011935E-2</v>
      </c>
      <c r="Q33" s="77">
        <f t="shared" si="30"/>
        <v>0.94624407505296981</v>
      </c>
      <c r="R33" s="77">
        <v>1</v>
      </c>
      <c r="S33" s="77">
        <f t="shared" si="24"/>
        <v>0.13038820603926857</v>
      </c>
      <c r="T33" s="77">
        <f t="shared" si="25"/>
        <v>0.58637825617175798</v>
      </c>
      <c r="U33" s="77">
        <f t="shared" si="26"/>
        <v>0.71573538522053437</v>
      </c>
      <c r="V33" s="77">
        <f t="shared" si="27"/>
        <v>0.89679800712486535</v>
      </c>
      <c r="W33" s="77">
        <f t="shared" si="28"/>
        <v>0.87664524291981205</v>
      </c>
      <c r="X33" s="77">
        <v>1</v>
      </c>
      <c r="Y33" s="77">
        <f t="shared" si="29"/>
        <v>0.2754654239765893</v>
      </c>
      <c r="Z33" s="77">
        <v>1</v>
      </c>
      <c r="AA33" s="77">
        <v>1</v>
      </c>
      <c r="AB33" s="77"/>
      <c r="AC33" s="29"/>
      <c r="AD33" s="29"/>
      <c r="AE33" s="78">
        <v>0.12177137416167225</v>
      </c>
      <c r="AF33" s="78">
        <v>2.9425700583406857E-2</v>
      </c>
      <c r="AG33" s="78">
        <v>3.3944142337550029E-3</v>
      </c>
      <c r="AH33" s="78">
        <v>0.262841197210677</v>
      </c>
      <c r="AI33" s="78">
        <v>0.30274660154017341</v>
      </c>
      <c r="AJ33" s="78">
        <v>2.9425700583406857E-2</v>
      </c>
      <c r="AK33" s="78">
        <v>3.3944142337550029E-3</v>
      </c>
      <c r="AL33" s="78">
        <v>0.95053016685319547</v>
      </c>
      <c r="AM33" s="78">
        <v>0.32006287174952797</v>
      </c>
      <c r="AN33" s="78">
        <v>0.74659684728566611</v>
      </c>
      <c r="AO33" s="78">
        <v>1</v>
      </c>
      <c r="AP33" s="78">
        <v>0.3601951529266465</v>
      </c>
      <c r="AQ33" s="78">
        <v>0.27402127399279302</v>
      </c>
      <c r="AR33" s="78">
        <v>0.74125650288596412</v>
      </c>
      <c r="AS33" s="78">
        <v>0.77775988726712764</v>
      </c>
      <c r="AT33" s="78">
        <v>0.68412739151176361</v>
      </c>
      <c r="AU33" s="78">
        <v>1</v>
      </c>
      <c r="AV33" s="78">
        <v>0.79995433334778954</v>
      </c>
      <c r="AW33" s="78">
        <v>1</v>
      </c>
      <c r="AX33" s="78">
        <v>1</v>
      </c>
      <c r="AY33" s="152">
        <v>0.41743268618951113</v>
      </c>
      <c r="AZ33" s="152">
        <v>1.2860968832105308</v>
      </c>
    </row>
    <row r="34" spans="1:52" x14ac:dyDescent="0.2">
      <c r="A34" s="18">
        <f t="shared" si="31"/>
        <v>2027</v>
      </c>
      <c r="B34" s="77">
        <f>HP!X20</f>
        <v>0.1461321152949118</v>
      </c>
      <c r="C34" s="77">
        <f>HP!Y20</f>
        <v>0.52602362062077856</v>
      </c>
      <c r="D34" s="77">
        <f>HP!Z20</f>
        <v>0.52602362062077856</v>
      </c>
      <c r="E34" s="77">
        <f>HP!AA20</f>
        <v>0</v>
      </c>
      <c r="F34" s="77">
        <v>0</v>
      </c>
      <c r="G34" s="77">
        <f t="shared" si="1"/>
        <v>0.67215573591569033</v>
      </c>
      <c r="H34" s="77">
        <f>HP!AF20</f>
        <v>0.35241938019489422</v>
      </c>
      <c r="I34" s="77">
        <f>HP!AI20</f>
        <v>0.35241938019489422</v>
      </c>
      <c r="J34" s="77">
        <f t="shared" si="19"/>
        <v>3.5874895269297595E-2</v>
      </c>
      <c r="K34" s="176">
        <f>HP!AL20</f>
        <v>0.65663802534996041</v>
      </c>
      <c r="L34" s="77">
        <f t="shared" si="5"/>
        <v>0</v>
      </c>
      <c r="M34" s="77">
        <f t="shared" si="20"/>
        <v>0.29491334022932847</v>
      </c>
      <c r="N34" s="77">
        <f t="shared" si="21"/>
        <v>0.64171648709132711</v>
      </c>
      <c r="O34" s="77">
        <f t="shared" si="22"/>
        <v>0.74707616874650673</v>
      </c>
      <c r="P34" s="77">
        <f t="shared" si="23"/>
        <v>1.521328746423534E-2</v>
      </c>
      <c r="Q34" s="77">
        <f t="shared" si="30"/>
        <v>0.94624407505296981</v>
      </c>
      <c r="R34" s="77">
        <v>1</v>
      </c>
      <c r="S34" s="77">
        <f t="shared" si="24"/>
        <v>0.13032781707492971</v>
      </c>
      <c r="T34" s="77">
        <f t="shared" si="25"/>
        <v>0.58580763996840479</v>
      </c>
      <c r="U34" s="77">
        <f t="shared" si="26"/>
        <v>0.7263123675009866</v>
      </c>
      <c r="V34" s="77">
        <f t="shared" si="27"/>
        <v>0.89739668383823212</v>
      </c>
      <c r="W34" s="77">
        <f t="shared" si="28"/>
        <v>0.87723046622388967</v>
      </c>
      <c r="X34" s="77">
        <v>1</v>
      </c>
      <c r="Y34" s="77">
        <f t="shared" si="29"/>
        <v>0.27503392497923179</v>
      </c>
      <c r="Z34" s="77">
        <v>1</v>
      </c>
      <c r="AA34" s="77">
        <v>1</v>
      </c>
      <c r="AB34" s="77"/>
      <c r="AC34" s="29"/>
      <c r="AD34" s="29"/>
      <c r="AE34" s="78">
        <v>0.12074694877982495</v>
      </c>
      <c r="AF34" s="78">
        <v>3.1737489519720261E-2</v>
      </c>
      <c r="AG34" s="78">
        <v>3.6704054557972583E-3</v>
      </c>
      <c r="AH34" s="78">
        <v>0.26198700806493946</v>
      </c>
      <c r="AI34" s="78">
        <v>0.30877749412999994</v>
      </c>
      <c r="AJ34" s="78">
        <v>3.1737489519720261E-2</v>
      </c>
      <c r="AK34" s="78">
        <v>3.6704054557972583E-3</v>
      </c>
      <c r="AL34" s="78">
        <v>0.94745308534780237</v>
      </c>
      <c r="AM34" s="78">
        <v>0.31833403241996183</v>
      </c>
      <c r="AN34" s="78">
        <v>0.74404488152207293</v>
      </c>
      <c r="AO34" s="78">
        <v>1</v>
      </c>
      <c r="AP34" s="78">
        <v>0.36002832946227148</v>
      </c>
      <c r="AQ34" s="78">
        <v>0.27375461850658078</v>
      </c>
      <c r="AR34" s="78">
        <v>0.75221063070776939</v>
      </c>
      <c r="AS34" s="78">
        <v>0.77827909753454383</v>
      </c>
      <c r="AT34" s="78">
        <v>0.69198724724727612</v>
      </c>
      <c r="AU34" s="78">
        <v>1</v>
      </c>
      <c r="AV34" s="78">
        <v>0.7987012559641079</v>
      </c>
      <c r="AW34" s="78">
        <v>1</v>
      </c>
      <c r="AX34" s="78">
        <v>1</v>
      </c>
      <c r="AY34" s="152">
        <v>0.41814185182028196</v>
      </c>
      <c r="AZ34" s="152">
        <v>1.2916384744533198</v>
      </c>
    </row>
    <row r="35" spans="1:52" x14ac:dyDescent="0.2">
      <c r="A35" s="18">
        <f t="shared" si="31"/>
        <v>2028</v>
      </c>
      <c r="B35" s="77">
        <f>HP!X21</f>
        <v>0.13838731384132302</v>
      </c>
      <c r="C35" s="77">
        <f>HP!Y21</f>
        <v>0.55224057067302512</v>
      </c>
      <c r="D35" s="77">
        <f>HP!Z21</f>
        <v>0.54582743435578962</v>
      </c>
      <c r="E35" s="77">
        <f>HP!AA21</f>
        <v>6.4131363172354973E-3</v>
      </c>
      <c r="F35" s="77">
        <v>0</v>
      </c>
      <c r="G35" s="77">
        <f t="shared" si="1"/>
        <v>0.69062788451434809</v>
      </c>
      <c r="H35" s="77">
        <f>HP!AF21</f>
        <v>0.35832262484561317</v>
      </c>
      <c r="I35" s="77">
        <f>HP!AI21</f>
        <v>0.35575737031871896</v>
      </c>
      <c r="J35" s="77">
        <f t="shared" si="19"/>
        <v>3.6568390696353426E-2</v>
      </c>
      <c r="K35" s="176">
        <f>HP!AL21</f>
        <v>0.68624713580276797</v>
      </c>
      <c r="L35" s="77">
        <f t="shared" si="5"/>
        <v>0</v>
      </c>
      <c r="M35" s="77">
        <f t="shared" si="20"/>
        <v>0.30552750775799453</v>
      </c>
      <c r="N35" s="77">
        <f t="shared" si="21"/>
        <v>0.6375313659729086</v>
      </c>
      <c r="O35" s="77">
        <f t="shared" si="22"/>
        <v>0.75749971041941611</v>
      </c>
      <c r="P35" s="77">
        <f t="shared" si="23"/>
        <v>1.656775898105407E-2</v>
      </c>
      <c r="Q35" s="77">
        <f t="shared" si="30"/>
        <v>0.94624407505296981</v>
      </c>
      <c r="R35" s="77">
        <v>1</v>
      </c>
      <c r="S35" s="77">
        <f t="shared" si="24"/>
        <v>0.13023293969144795</v>
      </c>
      <c r="T35" s="77">
        <f t="shared" si="25"/>
        <v>0.58513851143101769</v>
      </c>
      <c r="U35" s="77">
        <f t="shared" si="26"/>
        <v>0.73670382306259941</v>
      </c>
      <c r="V35" s="77">
        <f t="shared" si="27"/>
        <v>0.89794491781562236</v>
      </c>
      <c r="W35" s="77">
        <f t="shared" si="28"/>
        <v>0.87776638033661936</v>
      </c>
      <c r="X35" s="77">
        <v>1</v>
      </c>
      <c r="Y35" s="77">
        <f t="shared" si="29"/>
        <v>0.27464754692553878</v>
      </c>
      <c r="Z35" s="77">
        <v>1</v>
      </c>
      <c r="AA35" s="77">
        <v>1</v>
      </c>
      <c r="AB35" s="77"/>
      <c r="AC35" s="29"/>
      <c r="AD35" s="29"/>
      <c r="AE35" s="78">
        <v>0.1197343563786552</v>
      </c>
      <c r="AF35" s="78">
        <v>3.3831746832903568E-2</v>
      </c>
      <c r="AG35" s="78">
        <v>3.9311562041494472E-3</v>
      </c>
      <c r="AH35" s="78">
        <v>0.26110870068839021</v>
      </c>
      <c r="AI35" s="78">
        <v>0.31474645316247901</v>
      </c>
      <c r="AJ35" s="78">
        <v>3.3831746832903568E-2</v>
      </c>
      <c r="AK35" s="78">
        <v>3.9311562041494472E-3</v>
      </c>
      <c r="AL35" s="78">
        <v>0.94443886287843748</v>
      </c>
      <c r="AM35" s="78">
        <v>0.31625793416069659</v>
      </c>
      <c r="AN35" s="78">
        <v>0.74142768320517405</v>
      </c>
      <c r="AO35" s="78">
        <v>1</v>
      </c>
      <c r="AP35" s="78">
        <v>0.35976623233945193</v>
      </c>
      <c r="AQ35" s="78">
        <v>0.27344192707856502</v>
      </c>
      <c r="AR35" s="78">
        <v>0.76297261644796388</v>
      </c>
      <c r="AS35" s="78">
        <v>0.77875456067458582</v>
      </c>
      <c r="AT35" s="78">
        <v>0.69960664554870999</v>
      </c>
      <c r="AU35" s="78">
        <v>1</v>
      </c>
      <c r="AV35" s="78">
        <v>0.79757921024998424</v>
      </c>
      <c r="AW35" s="78">
        <v>1</v>
      </c>
      <c r="AX35" s="78">
        <v>1</v>
      </c>
      <c r="AY35" s="152">
        <v>0.41860596010409845</v>
      </c>
      <c r="AZ35" s="152">
        <v>1.2969482190779695</v>
      </c>
    </row>
    <row r="36" spans="1:52" x14ac:dyDescent="0.2">
      <c r="A36" s="18">
        <f t="shared" si="31"/>
        <v>2029</v>
      </c>
      <c r="B36" s="77">
        <f>HP!X22</f>
        <v>0.13004598623667843</v>
      </c>
      <c r="C36" s="77">
        <f>HP!Y22</f>
        <v>0.57808150122860535</v>
      </c>
      <c r="D36" s="77">
        <f>HP!Z22</f>
        <v>0.56530612375561085</v>
      </c>
      <c r="E36" s="77">
        <f>HP!AA22</f>
        <v>1.2775377472994511E-2</v>
      </c>
      <c r="F36" s="77">
        <v>0</v>
      </c>
      <c r="G36" s="77">
        <f t="shared" si="1"/>
        <v>0.70812748746528376</v>
      </c>
      <c r="H36" s="77">
        <f>HP!AF22</f>
        <v>0.3653639550538727</v>
      </c>
      <c r="I36" s="77">
        <f>HP!AI22</f>
        <v>0.36025380406467489</v>
      </c>
      <c r="J36" s="77">
        <f t="shared" si="19"/>
        <v>3.7257351364517813E-2</v>
      </c>
      <c r="K36" s="176">
        <f>HP!AL22</f>
        <v>0.71551972259766916</v>
      </c>
      <c r="L36" s="77">
        <f t="shared" si="5"/>
        <v>0</v>
      </c>
      <c r="M36" s="77">
        <f t="shared" si="20"/>
        <v>0.3161416752866606</v>
      </c>
      <c r="N36" s="77">
        <f t="shared" si="21"/>
        <v>0.64630115405617128</v>
      </c>
      <c r="O36" s="77">
        <f t="shared" si="22"/>
        <v>0.77296517394537023</v>
      </c>
      <c r="P36" s="77">
        <f t="shared" si="23"/>
        <v>1.8577395484426648E-2</v>
      </c>
      <c r="Q36" s="77">
        <f t="shared" si="30"/>
        <v>0.94624407505296981</v>
      </c>
      <c r="R36" s="77">
        <v>1</v>
      </c>
      <c r="S36" s="77">
        <f t="shared" si="24"/>
        <v>0.13010403924914105</v>
      </c>
      <c r="T36" s="77">
        <f t="shared" si="25"/>
        <v>0.58437337459700733</v>
      </c>
      <c r="U36" s="77">
        <f t="shared" si="26"/>
        <v>0.74692669197581829</v>
      </c>
      <c r="V36" s="77">
        <f t="shared" si="27"/>
        <v>0.89845748734265618</v>
      </c>
      <c r="W36" s="77">
        <f t="shared" si="28"/>
        <v>0.87826743144731534</v>
      </c>
      <c r="X36" s="77">
        <v>1</v>
      </c>
      <c r="Y36" s="77">
        <f t="shared" si="29"/>
        <v>0.27433540750305746</v>
      </c>
      <c r="Z36" s="77">
        <v>1</v>
      </c>
      <c r="AA36" s="77">
        <v>1</v>
      </c>
      <c r="AB36" s="77"/>
      <c r="AC36" s="29"/>
      <c r="AD36" s="29"/>
      <c r="AE36" s="78">
        <v>0.11870301581379575</v>
      </c>
      <c r="AF36" s="78">
        <v>3.5713152311772349E-2</v>
      </c>
      <c r="AG36" s="78">
        <v>4.18297704308434E-3</v>
      </c>
      <c r="AH36" s="78">
        <v>0.2601908505478755</v>
      </c>
      <c r="AI36" s="78">
        <v>0.32067638123817133</v>
      </c>
      <c r="AJ36" s="78">
        <v>3.5713152311772349E-2</v>
      </c>
      <c r="AK36" s="78">
        <v>4.18297704308434E-3</v>
      </c>
      <c r="AL36" s="78">
        <v>0.94141621722839941</v>
      </c>
      <c r="AM36" s="78">
        <v>0.32060833197682159</v>
      </c>
      <c r="AN36" s="78">
        <v>0.7387328343369941</v>
      </c>
      <c r="AO36" s="78">
        <v>1</v>
      </c>
      <c r="AP36" s="78">
        <v>0.35941014710797736</v>
      </c>
      <c r="AQ36" s="78">
        <v>0.27308436987410256</v>
      </c>
      <c r="AR36" s="78">
        <v>0.77356000421242299</v>
      </c>
      <c r="AS36" s="78">
        <v>0.77919909335016624</v>
      </c>
      <c r="AT36" s="78">
        <v>0.70699503777207662</v>
      </c>
      <c r="AU36" s="78">
        <v>1</v>
      </c>
      <c r="AV36" s="78">
        <v>0.79667275425990747</v>
      </c>
      <c r="AW36" s="78">
        <v>1</v>
      </c>
      <c r="AX36" s="78">
        <v>1</v>
      </c>
      <c r="AY36" s="152">
        <v>0.41878999571652797</v>
      </c>
      <c r="AZ36" s="152">
        <v>1.3019887278214275</v>
      </c>
    </row>
    <row r="37" spans="1:52" x14ac:dyDescent="0.2">
      <c r="A37" s="18">
        <f t="shared" si="31"/>
        <v>2030</v>
      </c>
      <c r="B37" s="77">
        <f>HP!X23</f>
        <v>0.12114720399334987</v>
      </c>
      <c r="C37" s="77">
        <f>HP!Y23</f>
        <v>0.60356217007585655</v>
      </c>
      <c r="D37" s="77">
        <f>HP!Z23</f>
        <v>0.58449417138355031</v>
      </c>
      <c r="E37" s="77">
        <f>HP!AA23</f>
        <v>1.9067998692306191E-2</v>
      </c>
      <c r="F37" s="77">
        <v>0</v>
      </c>
      <c r="G37" s="77">
        <f t="shared" si="1"/>
        <v>0.72470937406920644</v>
      </c>
      <c r="H37" s="77">
        <f>HP!AF23</f>
        <v>0.37333230864820455</v>
      </c>
      <c r="I37" s="77">
        <f>HP!AI23</f>
        <v>0.36570510917128213</v>
      </c>
      <c r="J37" s="77">
        <f t="shared" si="19"/>
        <v>3.7935899060976164E-2</v>
      </c>
      <c r="K37" s="176">
        <f>HP!AL23</f>
        <v>0.74445724802184088</v>
      </c>
      <c r="L37" s="77">
        <f t="shared" si="5"/>
        <v>0</v>
      </c>
      <c r="M37" s="77">
        <f t="shared" si="20"/>
        <v>0.32675584281532666</v>
      </c>
      <c r="N37" s="77">
        <f t="shared" si="21"/>
        <v>0.65298116695742792</v>
      </c>
      <c r="O37" s="77">
        <f>O36+((AM37-AM36)+0.5*(G37-G36))*0.885</f>
        <v>0.78323531018818104</v>
      </c>
      <c r="P37" s="77">
        <f>P36+((AM37-AM36)+0.5*(G37-G36))*0.115</f>
        <v>1.9911932962306027E-2</v>
      </c>
      <c r="Q37" s="77">
        <f t="shared" si="30"/>
        <v>0.94624407505296981</v>
      </c>
      <c r="R37" s="77">
        <v>1</v>
      </c>
      <c r="S37" s="77">
        <f t="shared" si="24"/>
        <v>0.12996476038233001</v>
      </c>
      <c r="T37" s="77">
        <f t="shared" si="25"/>
        <v>0.58358278477878633</v>
      </c>
      <c r="U37" s="77">
        <f t="shared" si="26"/>
        <v>0.75698827518303713</v>
      </c>
      <c r="V37" s="77">
        <f t="shared" si="27"/>
        <v>0.89894729954250963</v>
      </c>
      <c r="W37" s="77">
        <f t="shared" si="28"/>
        <v>0.87874623663144169</v>
      </c>
      <c r="X37" s="77">
        <v>1</v>
      </c>
      <c r="Y37" s="77">
        <f t="shared" si="29"/>
        <v>0.27404852667903967</v>
      </c>
      <c r="Z37" s="77">
        <v>1</v>
      </c>
      <c r="AA37" s="77">
        <v>1</v>
      </c>
      <c r="AB37" s="77"/>
      <c r="AC37" s="29"/>
      <c r="AD37" s="29"/>
      <c r="AE37" s="78">
        <v>0.11768360331157161</v>
      </c>
      <c r="AF37" s="78">
        <v>3.7584440285339513E-2</v>
      </c>
      <c r="AG37" s="78">
        <v>4.4187010670640537E-3</v>
      </c>
      <c r="AH37" s="78">
        <v>0.25927680631677369</v>
      </c>
      <c r="AI37" s="78">
        <v>0.32651668420734553</v>
      </c>
      <c r="AJ37" s="78">
        <v>3.7584440285339513E-2</v>
      </c>
      <c r="AK37" s="78">
        <v>4.4187010670640537E-3</v>
      </c>
      <c r="AL37" s="78">
        <v>0.93845288394124493</v>
      </c>
      <c r="AM37" s="78">
        <v>0.32392206239555049</v>
      </c>
      <c r="AN37" s="78">
        <v>0.73600834687895433</v>
      </c>
      <c r="AO37" s="78">
        <v>1</v>
      </c>
      <c r="AP37" s="78">
        <v>0.35902539165919589</v>
      </c>
      <c r="AQ37" s="78">
        <v>0.2727149181986448</v>
      </c>
      <c r="AR37" s="78">
        <v>0.78398035527468202</v>
      </c>
      <c r="AS37" s="78">
        <v>0.7796238894339147</v>
      </c>
      <c r="AT37" s="78">
        <v>0.71412832011232719</v>
      </c>
      <c r="AU37" s="78">
        <v>1</v>
      </c>
      <c r="AV37" s="78">
        <v>0.79583964949120545</v>
      </c>
      <c r="AW37" s="78">
        <v>1</v>
      </c>
      <c r="AX37" s="78">
        <v>1</v>
      </c>
      <c r="AY37" s="152">
        <v>0.41896355098074889</v>
      </c>
      <c r="AZ37" s="152">
        <v>1.306972709500994</v>
      </c>
    </row>
    <row r="38" spans="1:52" x14ac:dyDescent="0.2">
      <c r="A38" s="18">
        <f t="shared" si="31"/>
        <v>2031</v>
      </c>
      <c r="B38" s="77">
        <f>HP!X24</f>
        <v>0.11355156754488603</v>
      </c>
      <c r="C38" s="77">
        <f>HP!Y24</f>
        <v>0.62743710346364878</v>
      </c>
      <c r="D38" s="77">
        <f>HP!Z24</f>
        <v>0.60261937546788125</v>
      </c>
      <c r="E38" s="77">
        <f>HP!AA24</f>
        <v>2.4817727995767497E-2</v>
      </c>
      <c r="F38" s="77">
        <v>0</v>
      </c>
      <c r="G38" s="77">
        <f t="shared" si="1"/>
        <v>0.74098867100853483</v>
      </c>
      <c r="H38" s="77">
        <f>HP!AF24</f>
        <v>0.37928836254511722</v>
      </c>
      <c r="I38" s="77">
        <f>HP!AI24</f>
        <v>0.36936127134681029</v>
      </c>
      <c r="J38" s="77">
        <f t="shared" si="19"/>
        <v>3.8603025952127008E-2</v>
      </c>
      <c r="K38" s="176">
        <f>HP!AL24</f>
        <v>0.77151417241147968</v>
      </c>
      <c r="L38" s="77">
        <f t="shared" si="5"/>
        <v>0</v>
      </c>
      <c r="M38" s="77">
        <f t="shared" si="20"/>
        <v>0.33737001034399272</v>
      </c>
      <c r="N38" s="77">
        <f t="shared" si="21"/>
        <v>0.65803527596514888</v>
      </c>
      <c r="O38" s="77">
        <f t="shared" ref="O38:O43" si="32">O37+((AM38-AM37)+0.5*(G38-G37))*0.77</f>
        <v>0.79143336350051507</v>
      </c>
      <c r="P38" s="77">
        <f t="shared" ref="P38:P43" si="33">P37+((AM38-AM37)+0.5*(G38-G37))*0.23</f>
        <v>2.2360702133522675E-2</v>
      </c>
      <c r="Q38" s="77">
        <f t="shared" si="30"/>
        <v>0.94624407505296981</v>
      </c>
      <c r="R38" s="77">
        <v>1</v>
      </c>
      <c r="S38" s="77">
        <f t="shared" si="24"/>
        <v>0.12982431022076743</v>
      </c>
      <c r="T38" s="77">
        <f t="shared" si="25"/>
        <v>0.58279698405242342</v>
      </c>
      <c r="U38" s="77">
        <f t="shared" si="26"/>
        <v>0.76690444409748193</v>
      </c>
      <c r="V38" s="77">
        <f t="shared" si="27"/>
        <v>0.89942570351893936</v>
      </c>
      <c r="W38" s="77">
        <f t="shared" si="28"/>
        <v>0.87921388995671568</v>
      </c>
      <c r="X38" s="77">
        <v>1</v>
      </c>
      <c r="Y38" s="77">
        <f t="shared" si="29"/>
        <v>0.27375774862647217</v>
      </c>
      <c r="Z38" s="77">
        <v>1</v>
      </c>
      <c r="AA38" s="77">
        <v>1</v>
      </c>
      <c r="AB38" s="77"/>
      <c r="AC38" s="29"/>
      <c r="AD38" s="29"/>
      <c r="AE38" s="78">
        <v>0.11667985390117523</v>
      </c>
      <c r="AF38" s="78">
        <v>3.9482207480950451E-2</v>
      </c>
      <c r="AG38" s="78">
        <v>4.6516054785196099E-3</v>
      </c>
      <c r="AH38" s="78">
        <v>0.25837503252816674</v>
      </c>
      <c r="AI38" s="78">
        <v>0.33225868758240729</v>
      </c>
      <c r="AJ38" s="78">
        <v>3.9482207480950451E-2</v>
      </c>
      <c r="AK38" s="78">
        <v>4.6516054785196099E-3</v>
      </c>
      <c r="AL38" s="78">
        <v>0.935538955235653</v>
      </c>
      <c r="AM38" s="78">
        <v>0.32642923640943694</v>
      </c>
      <c r="AN38" s="78">
        <v>0.73327757224047807</v>
      </c>
      <c r="AO38" s="78">
        <v>1</v>
      </c>
      <c r="AP38" s="78">
        <v>0.35863740052902138</v>
      </c>
      <c r="AQ38" s="78">
        <v>0.27234770452065438</v>
      </c>
      <c r="AR38" s="78">
        <v>0.79425010697807585</v>
      </c>
      <c r="AS38" s="78">
        <v>0.78003879158559208</v>
      </c>
      <c r="AT38" s="78">
        <v>0.72099310433917985</v>
      </c>
      <c r="AU38" s="78">
        <v>1</v>
      </c>
      <c r="AV38" s="78">
        <v>0.7949952271320001</v>
      </c>
      <c r="AW38" s="78">
        <v>1</v>
      </c>
      <c r="AX38" s="78">
        <v>1</v>
      </c>
      <c r="AY38" s="152">
        <v>0.41918869938881204</v>
      </c>
      <c r="AZ38" s="152">
        <v>1.3119314557775303</v>
      </c>
    </row>
    <row r="39" spans="1:52" x14ac:dyDescent="0.2">
      <c r="A39" s="18">
        <f t="shared" si="31"/>
        <v>2032</v>
      </c>
      <c r="B39" s="77">
        <f>HP!X25</f>
        <v>0.10562350585782988</v>
      </c>
      <c r="C39" s="77">
        <f>HP!Y25</f>
        <v>0.65061846999889084</v>
      </c>
      <c r="D39" s="77">
        <f>HP!Z25</f>
        <v>0.62025634485298542</v>
      </c>
      <c r="E39" s="77">
        <f>HP!AA25</f>
        <v>3.0362125145905475E-2</v>
      </c>
      <c r="F39" s="77">
        <v>0</v>
      </c>
      <c r="G39" s="77">
        <f t="shared" si="1"/>
        <v>0.75624197585672082</v>
      </c>
      <c r="H39" s="77">
        <f>HP!AF25</f>
        <v>0.38551721420027812</v>
      </c>
      <c r="I39" s="77">
        <f>HP!AI25</f>
        <v>0.37337236414191605</v>
      </c>
      <c r="J39" s="77">
        <f t="shared" si="19"/>
        <v>3.9256127365694796E-2</v>
      </c>
      <c r="K39" s="176">
        <f>HP!AL25</f>
        <v>0.79781065928022632</v>
      </c>
      <c r="L39" s="77">
        <f t="shared" si="5"/>
        <v>0</v>
      </c>
      <c r="M39" s="77">
        <f t="shared" si="20"/>
        <v>0.34798417787265878</v>
      </c>
      <c r="N39" s="77">
        <f t="shared" si="21"/>
        <v>0.66160516774264988</v>
      </c>
      <c r="O39" s="77">
        <f t="shared" si="32"/>
        <v>0.79866948164826446</v>
      </c>
      <c r="P39" s="77">
        <f t="shared" si="33"/>
        <v>2.4522140021811436E-2</v>
      </c>
      <c r="Q39" s="77">
        <f t="shared" si="30"/>
        <v>0.94624407505296981</v>
      </c>
      <c r="R39" s="77">
        <v>1</v>
      </c>
      <c r="S39" s="77">
        <f t="shared" si="24"/>
        <v>0.12969736572815388</v>
      </c>
      <c r="T39" s="77">
        <f t="shared" si="25"/>
        <v>0.58206150996893502</v>
      </c>
      <c r="U39" s="77">
        <f t="shared" si="26"/>
        <v>0.77668782575927364</v>
      </c>
      <c r="V39" s="77">
        <f t="shared" si="27"/>
        <v>0.89990441171448687</v>
      </c>
      <c r="W39" s="77">
        <f t="shared" si="28"/>
        <v>0.87968184066472288</v>
      </c>
      <c r="X39" s="77">
        <v>1</v>
      </c>
      <c r="Y39" s="77">
        <f t="shared" si="29"/>
        <v>0.27348427721664781</v>
      </c>
      <c r="Z39" s="77">
        <v>1</v>
      </c>
      <c r="AA39" s="77">
        <v>1</v>
      </c>
      <c r="AB39" s="77"/>
      <c r="AC39" s="29"/>
      <c r="AD39" s="29"/>
      <c r="AE39" s="78">
        <v>0.11570783642323912</v>
      </c>
      <c r="AF39" s="78">
        <v>4.1244859696788719E-2</v>
      </c>
      <c r="AG39" s="78">
        <v>4.8801886992949958E-3</v>
      </c>
      <c r="AH39" s="78">
        <v>0.25750797669102926</v>
      </c>
      <c r="AI39" s="78">
        <v>0.33787997278422938</v>
      </c>
      <c r="AJ39" s="78">
        <v>4.1244859696788719E-2</v>
      </c>
      <c r="AK39" s="78">
        <v>4.8801886992949958E-3</v>
      </c>
      <c r="AL39" s="78">
        <v>0.93269717958250464</v>
      </c>
      <c r="AM39" s="78">
        <v>0.32820014002138204</v>
      </c>
      <c r="AN39" s="78">
        <v>0.73055647873021001</v>
      </c>
      <c r="AO39" s="78">
        <v>1</v>
      </c>
      <c r="AP39" s="78">
        <v>0.35828671857457861</v>
      </c>
      <c r="AQ39" s="78">
        <v>0.27200400905919248</v>
      </c>
      <c r="AR39" s="78">
        <v>0.80438233660758318</v>
      </c>
      <c r="AS39" s="78">
        <v>0.78045395757530767</v>
      </c>
      <c r="AT39" s="78">
        <v>0.72756862695574853</v>
      </c>
      <c r="AU39" s="78">
        <v>1</v>
      </c>
      <c r="AV39" s="78">
        <v>0.79420106343559982</v>
      </c>
      <c r="AW39" s="78">
        <v>1</v>
      </c>
      <c r="AX39" s="78">
        <v>1</v>
      </c>
      <c r="AY39" s="152">
        <v>0.4193408615103521</v>
      </c>
      <c r="AZ39" s="152">
        <v>1.3167022007628177</v>
      </c>
    </row>
    <row r="40" spans="1:52" x14ac:dyDescent="0.2">
      <c r="A40" s="18">
        <f t="shared" si="31"/>
        <v>2033</v>
      </c>
      <c r="B40" s="77">
        <f>HP!X26</f>
        <v>9.7783806061492048E-2</v>
      </c>
      <c r="C40" s="77">
        <f>HP!Y26</f>
        <v>0.67275970291250131</v>
      </c>
      <c r="D40" s="77">
        <f>HP!Z26</f>
        <v>0.63714555383513605</v>
      </c>
      <c r="E40" s="77">
        <f>HP!AA26</f>
        <v>3.5614149077365348E-2</v>
      </c>
      <c r="F40" s="77">
        <v>0</v>
      </c>
      <c r="G40" s="77">
        <f t="shared" si="1"/>
        <v>0.77054350897399349</v>
      </c>
      <c r="H40" s="77">
        <f>HP!AF26</f>
        <v>0.39180501711507842</v>
      </c>
      <c r="I40" s="77">
        <f>HP!AI26</f>
        <v>0.37755935748413233</v>
      </c>
      <c r="J40" s="77">
        <f t="shared" si="19"/>
        <v>3.9891433857534853E-2</v>
      </c>
      <c r="K40" s="176">
        <f>HP!AL26</f>
        <v>0.82294593159366425</v>
      </c>
      <c r="L40" s="77">
        <f t="shared" si="5"/>
        <v>0</v>
      </c>
      <c r="M40" s="77">
        <f t="shared" si="20"/>
        <v>0.35859834540132485</v>
      </c>
      <c r="N40" s="77">
        <f t="shared" si="21"/>
        <v>0.66457600886536572</v>
      </c>
      <c r="O40" s="77">
        <f t="shared" si="32"/>
        <v>0.80531034759303777</v>
      </c>
      <c r="P40" s="77">
        <f t="shared" si="33"/>
        <v>2.6505775304016464E-2</v>
      </c>
      <c r="Q40" s="77">
        <f t="shared" si="30"/>
        <v>0.94624407505296981</v>
      </c>
      <c r="R40" s="77">
        <v>1</v>
      </c>
      <c r="S40" s="77">
        <f t="shared" si="24"/>
        <v>0.12959569237249302</v>
      </c>
      <c r="T40" s="77">
        <f t="shared" si="25"/>
        <v>0.58141419038693809</v>
      </c>
      <c r="U40" s="77">
        <f t="shared" si="26"/>
        <v>0.78633465552071802</v>
      </c>
      <c r="V40" s="77">
        <f t="shared" si="27"/>
        <v>0.90038271687063443</v>
      </c>
      <c r="W40" s="77">
        <f t="shared" si="28"/>
        <v>0.88014939739039511</v>
      </c>
      <c r="X40" s="77">
        <v>1</v>
      </c>
      <c r="Y40" s="77">
        <f t="shared" si="29"/>
        <v>0.27322340114342425</v>
      </c>
      <c r="Z40" s="77">
        <v>1</v>
      </c>
      <c r="AA40" s="77">
        <v>1</v>
      </c>
      <c r="AB40" s="77"/>
      <c r="AC40" s="29"/>
      <c r="AD40" s="29"/>
      <c r="AE40" s="78">
        <v>0.11479142079042168</v>
      </c>
      <c r="AF40" s="78">
        <v>4.2891386972011405E-2</v>
      </c>
      <c r="AG40" s="78">
        <v>5.1047767090942791E-3</v>
      </c>
      <c r="AH40" s="78">
        <v>0.25670358675339133</v>
      </c>
      <c r="AI40" s="78">
        <v>0.34334809596848792</v>
      </c>
      <c r="AJ40" s="78">
        <v>4.2891386972011405E-2</v>
      </c>
      <c r="AK40" s="78">
        <v>5.1047767090942791E-3</v>
      </c>
      <c r="AL40" s="78">
        <v>0.92998656891062692</v>
      </c>
      <c r="AM40" s="78">
        <v>0.32967387468972409</v>
      </c>
      <c r="AN40" s="78">
        <v>0.72787488196794115</v>
      </c>
      <c r="AO40" s="78">
        <v>1</v>
      </c>
      <c r="AP40" s="78">
        <v>0.35800584769673405</v>
      </c>
      <c r="AQ40" s="78">
        <v>0.27170150920577474</v>
      </c>
      <c r="AR40" s="78">
        <v>0.81437314527872529</v>
      </c>
      <c r="AS40" s="78">
        <v>0.78086877402379329</v>
      </c>
      <c r="AT40" s="78">
        <v>0.73410874735416398</v>
      </c>
      <c r="AU40" s="78">
        <v>1</v>
      </c>
      <c r="AV40" s="78">
        <v>0.7934434767220685</v>
      </c>
      <c r="AW40" s="78">
        <v>1</v>
      </c>
      <c r="AX40" s="78">
        <v>1</v>
      </c>
      <c r="AY40" s="152">
        <v>0.41949117122491875</v>
      </c>
      <c r="AZ40" s="152">
        <v>1.3213308285602205</v>
      </c>
    </row>
    <row r="41" spans="1:52" x14ac:dyDescent="0.2">
      <c r="A41" s="18">
        <f t="shared" si="31"/>
        <v>2034</v>
      </c>
      <c r="B41" s="77">
        <f>HP!X27</f>
        <v>9.0655492402566956E-2</v>
      </c>
      <c r="C41" s="77">
        <f>HP!Y27</f>
        <v>0.69394866989151194</v>
      </c>
      <c r="D41" s="77">
        <f>HP!Z27</f>
        <v>0.65370814358401585</v>
      </c>
      <c r="E41" s="77">
        <f>HP!AA27</f>
        <v>4.0240526307496076E-2</v>
      </c>
      <c r="F41" s="77">
        <v>0</v>
      </c>
      <c r="G41" s="77">
        <f t="shared" si="1"/>
        <v>0.78460416229407892</v>
      </c>
      <c r="H41" s="77">
        <f>HP!AF27</f>
        <v>0.39742630214988878</v>
      </c>
      <c r="I41" s="77">
        <f>HP!AI27</f>
        <v>0.38133009162689041</v>
      </c>
      <c r="J41" s="77">
        <f t="shared" si="19"/>
        <v>4.0509221333965041E-2</v>
      </c>
      <c r="K41" s="176">
        <f>HP!AL27</f>
        <v>0.8470185187343231</v>
      </c>
      <c r="L41" s="77">
        <f t="shared" si="5"/>
        <v>0</v>
      </c>
      <c r="M41" s="77">
        <f t="shared" si="20"/>
        <v>0.36921251292999091</v>
      </c>
      <c r="N41" s="77">
        <f t="shared" si="21"/>
        <v>0.66652019662390771</v>
      </c>
      <c r="O41" s="77">
        <f t="shared" si="32"/>
        <v>0.81146632281706799</v>
      </c>
      <c r="P41" s="77">
        <f t="shared" si="33"/>
        <v>2.8344573098207291E-2</v>
      </c>
      <c r="Q41" s="77">
        <f t="shared" si="30"/>
        <v>0.94624407505296981</v>
      </c>
      <c r="R41" s="77">
        <v>1</v>
      </c>
      <c r="S41" s="77">
        <f t="shared" si="24"/>
        <v>0.12951721315843598</v>
      </c>
      <c r="T41" s="77">
        <f t="shared" si="25"/>
        <v>0.58084925179219471</v>
      </c>
      <c r="U41" s="77">
        <f t="shared" si="26"/>
        <v>0.79585128211707379</v>
      </c>
      <c r="V41" s="77">
        <f t="shared" si="27"/>
        <v>0.90085459150896463</v>
      </c>
      <c r="W41" s="77">
        <f t="shared" si="28"/>
        <v>0.88061066810426847</v>
      </c>
      <c r="X41" s="77">
        <v>1</v>
      </c>
      <c r="Y41" s="77">
        <f t="shared" si="29"/>
        <v>0.27298273655090671</v>
      </c>
      <c r="Z41" s="77">
        <v>1</v>
      </c>
      <c r="AA41" s="77">
        <v>1</v>
      </c>
      <c r="AB41" s="77"/>
      <c r="AC41" s="29"/>
      <c r="AD41" s="29"/>
      <c r="AE41" s="78">
        <v>0.11393418039065288</v>
      </c>
      <c r="AF41" s="78">
        <v>4.4404517025469825E-2</v>
      </c>
      <c r="AG41" s="78">
        <v>5.3195064143709584E-3</v>
      </c>
      <c r="AH41" s="78">
        <v>0.25596239989089281</v>
      </c>
      <c r="AI41" s="78">
        <v>0.34866543187832305</v>
      </c>
      <c r="AJ41" s="78">
        <v>4.4404517025469825E-2</v>
      </c>
      <c r="AK41" s="78">
        <v>5.3195064143709584E-3</v>
      </c>
      <c r="AL41" s="78">
        <v>0.92742733532543964</v>
      </c>
      <c r="AM41" s="78">
        <v>0.33063832104790236</v>
      </c>
      <c r="AN41" s="78">
        <v>0.72505473943452681</v>
      </c>
      <c r="AO41" s="78">
        <v>1</v>
      </c>
      <c r="AP41" s="78">
        <v>0.3577890502319363</v>
      </c>
      <c r="AQ41" s="78">
        <v>0.27143750693108271</v>
      </c>
      <c r="AR41" s="78">
        <v>0.82422910810486483</v>
      </c>
      <c r="AS41" s="78">
        <v>0.78127801352097792</v>
      </c>
      <c r="AT41" s="78">
        <v>0.74060251380413777</v>
      </c>
      <c r="AU41" s="78">
        <v>1</v>
      </c>
      <c r="AV41" s="78">
        <v>0.79274458434970252</v>
      </c>
      <c r="AW41" s="78">
        <v>1</v>
      </c>
      <c r="AX41" s="78">
        <v>1</v>
      </c>
      <c r="AY41" s="152">
        <v>0.41962060372138649</v>
      </c>
      <c r="AZ41" s="152">
        <v>1.3258167906436036</v>
      </c>
    </row>
    <row r="42" spans="1:52" x14ac:dyDescent="0.2">
      <c r="A42" s="18">
        <f t="shared" si="31"/>
        <v>2035</v>
      </c>
      <c r="B42" s="77">
        <f>HP!X28</f>
        <v>8.3601361281514686E-2</v>
      </c>
      <c r="C42" s="77">
        <f>HP!Y28</f>
        <v>0.71422936326666631</v>
      </c>
      <c r="D42" s="77">
        <f>HP!Z28</f>
        <v>0.66959737104194594</v>
      </c>
      <c r="E42" s="77">
        <f>HP!AA28</f>
        <v>4.4631992224720446E-2</v>
      </c>
      <c r="F42" s="77">
        <v>0</v>
      </c>
      <c r="G42" s="77">
        <f t="shared" si="1"/>
        <v>0.79783072454818105</v>
      </c>
      <c r="H42" s="77">
        <f>HP!AF28</f>
        <v>0.40308993052285502</v>
      </c>
      <c r="I42" s="77">
        <f>HP!AI28</f>
        <v>0.38523713363296685</v>
      </c>
      <c r="J42" s="77">
        <f t="shared" si="19"/>
        <v>4.1115390913002481E-2</v>
      </c>
      <c r="K42" s="176">
        <f>HP!AL28</f>
        <v>0.87007435549170953</v>
      </c>
      <c r="L42" s="77">
        <f t="shared" si="5"/>
        <v>0</v>
      </c>
      <c r="M42" s="77">
        <f t="shared" si="20"/>
        <v>0.37982668045865697</v>
      </c>
      <c r="N42" s="77">
        <f t="shared" si="21"/>
        <v>0.66745539805578424</v>
      </c>
      <c r="O42" s="77">
        <f t="shared" si="32"/>
        <v>0.81691576928106469</v>
      </c>
      <c r="P42" s="77">
        <f t="shared" si="33"/>
        <v>2.9972329834206307E-2</v>
      </c>
      <c r="Q42" s="77">
        <f t="shared" si="30"/>
        <v>0.94624407505296981</v>
      </c>
      <c r="R42" s="77">
        <v>1</v>
      </c>
      <c r="S42" s="77">
        <f t="shared" si="24"/>
        <v>0.12945198339541059</v>
      </c>
      <c r="T42" s="77">
        <f t="shared" si="25"/>
        <v>0.58032860379120343</v>
      </c>
      <c r="U42" s="77">
        <f t="shared" si="26"/>
        <v>0.80524503089850519</v>
      </c>
      <c r="V42" s="77">
        <f t="shared" si="27"/>
        <v>0.90132624879571321</v>
      </c>
      <c r="W42" s="77">
        <f t="shared" si="28"/>
        <v>0.88107172635086539</v>
      </c>
      <c r="X42" s="77">
        <v>1</v>
      </c>
      <c r="Y42" s="77">
        <f t="shared" si="29"/>
        <v>0.27276194545528926</v>
      </c>
      <c r="Z42" s="77">
        <v>1</v>
      </c>
      <c r="AA42" s="77">
        <v>1</v>
      </c>
      <c r="AB42" s="77"/>
      <c r="AC42" s="29"/>
      <c r="AD42" s="29"/>
      <c r="AE42" s="78">
        <v>0.11310669345139825</v>
      </c>
      <c r="AF42" s="78">
        <v>4.5850952488835008E-2</v>
      </c>
      <c r="AG42" s="78">
        <v>5.5355731201480792E-3</v>
      </c>
      <c r="AH42" s="78">
        <v>0.25525637302277826</v>
      </c>
      <c r="AI42" s="78">
        <v>0.35388277180999389</v>
      </c>
      <c r="AJ42" s="78">
        <v>4.5850952488835008E-2</v>
      </c>
      <c r="AK42" s="78">
        <v>5.5355731201480792E-3</v>
      </c>
      <c r="AL42" s="78">
        <v>0.92494390390274583</v>
      </c>
      <c r="AM42" s="78">
        <v>0.33110224312084702</v>
      </c>
      <c r="AN42" s="78">
        <v>0.72203977098813488</v>
      </c>
      <c r="AO42" s="78">
        <v>1</v>
      </c>
      <c r="AP42" s="78">
        <v>0.35760885414532684</v>
      </c>
      <c r="AQ42" s="78">
        <v>0.2711942021580428</v>
      </c>
      <c r="AR42" s="78">
        <v>0.83395781163762039</v>
      </c>
      <c r="AS42" s="78">
        <v>0.78168706451713976</v>
      </c>
      <c r="AT42" s="78">
        <v>0.74744343995006179</v>
      </c>
      <c r="AU42" s="78">
        <v>1</v>
      </c>
      <c r="AV42" s="78">
        <v>0.79210340481016506</v>
      </c>
      <c r="AW42" s="78">
        <v>1</v>
      </c>
      <c r="AX42" s="78">
        <v>1</v>
      </c>
      <c r="AY42" s="152">
        <v>0.4197495920831596</v>
      </c>
      <c r="AZ42" s="152">
        <v>1.3302132013217229</v>
      </c>
    </row>
    <row r="43" spans="1:52" x14ac:dyDescent="0.2">
      <c r="A43" s="18">
        <f t="shared" si="31"/>
        <v>2036</v>
      </c>
      <c r="B43" s="77">
        <f>HP!X29</f>
        <v>7.6644548148865982E-2</v>
      </c>
      <c r="C43" s="77">
        <f>HP!Y29</f>
        <v>0.73363418689009052</v>
      </c>
      <c r="D43" s="77">
        <f>HP!Z29</f>
        <v>0.68484042062811168</v>
      </c>
      <c r="E43" s="77">
        <f>HP!AA29</f>
        <v>4.8793766261978899E-2</v>
      </c>
      <c r="F43" s="77">
        <v>0</v>
      </c>
      <c r="G43" s="77">
        <f t="shared" si="1"/>
        <v>0.81027873503895664</v>
      </c>
      <c r="H43" s="77">
        <f>HP!AF29</f>
        <v>0.40873986433035386</v>
      </c>
      <c r="I43" s="77">
        <f>HP!AI29</f>
        <v>0.38922235782556236</v>
      </c>
      <c r="J43" s="77">
        <f t="shared" si="19"/>
        <v>4.1709335371049823E-2</v>
      </c>
      <c r="K43" s="176">
        <f>HP!AL29</f>
        <v>0.89214631722529536</v>
      </c>
      <c r="L43" s="77">
        <f t="shared" si="5"/>
        <v>0</v>
      </c>
      <c r="M43" s="77">
        <f t="shared" si="20"/>
        <v>0.39044084798732304</v>
      </c>
      <c r="N43" s="77">
        <f t="shared" si="21"/>
        <v>0.66881891991937992</v>
      </c>
      <c r="O43" s="77">
        <f t="shared" si="32"/>
        <v>0.82222907937767931</v>
      </c>
      <c r="P43" s="77">
        <f t="shared" si="33"/>
        <v>3.1559422460467799E-2</v>
      </c>
      <c r="Q43" s="77">
        <f t="shared" si="30"/>
        <v>0.94624407505296981</v>
      </c>
      <c r="R43" s="77">
        <v>1</v>
      </c>
      <c r="S43" s="77">
        <f t="shared" si="24"/>
        <v>0.1293969959743711</v>
      </c>
      <c r="T43" s="77">
        <f t="shared" si="25"/>
        <v>0.57984848753309848</v>
      </c>
      <c r="U43" s="77">
        <f t="shared" si="26"/>
        <v>0.81451945264201941</v>
      </c>
      <c r="V43" s="77">
        <f t="shared" si="27"/>
        <v>0.90179055043409195</v>
      </c>
      <c r="W43" s="77">
        <f>W42*(V43/V42)</f>
        <v>0.88152559424456156</v>
      </c>
      <c r="X43" s="77">
        <v>1</v>
      </c>
      <c r="Y43" s="77">
        <f t="shared" si="29"/>
        <v>0.27254154940610043</v>
      </c>
      <c r="Z43" s="77">
        <v>1</v>
      </c>
      <c r="AA43" s="77">
        <v>1</v>
      </c>
      <c r="AB43" s="77"/>
      <c r="AC43" s="29"/>
      <c r="AD43" s="29"/>
      <c r="AE43" s="78">
        <v>0.11231383369844376</v>
      </c>
      <c r="AF43" s="78">
        <v>4.7279744008291692E-2</v>
      </c>
      <c r="AG43" s="78">
        <v>5.7530513014193456E-3</v>
      </c>
      <c r="AH43" s="78">
        <v>0.2545839274512629</v>
      </c>
      <c r="AI43" s="78">
        <v>0.35899488935156654</v>
      </c>
      <c r="AJ43" s="78">
        <v>4.7279744008291692E-2</v>
      </c>
      <c r="AK43" s="78">
        <v>5.7530513014193456E-3</v>
      </c>
      <c r="AL43" s="78">
        <v>0.92254751783999445</v>
      </c>
      <c r="AM43" s="78">
        <v>0.33177864059833528</v>
      </c>
      <c r="AN43" s="78">
        <v>0.71877625096139763</v>
      </c>
      <c r="AO43" s="78">
        <v>1</v>
      </c>
      <c r="AP43" s="78">
        <v>0.35745695235043295</v>
      </c>
      <c r="AQ43" s="78">
        <v>0.27096983833260102</v>
      </c>
      <c r="AR43" s="78">
        <v>0.84356293326475451</v>
      </c>
      <c r="AS43" s="78">
        <v>0.78208973623033984</v>
      </c>
      <c r="AT43" s="78">
        <v>0.75425950951478837</v>
      </c>
      <c r="AU43" s="78">
        <v>1</v>
      </c>
      <c r="AV43" s="78">
        <v>0.79146337248938892</v>
      </c>
      <c r="AW43" s="78">
        <v>1</v>
      </c>
      <c r="AX43" s="78">
        <v>1</v>
      </c>
      <c r="AY43" s="152">
        <v>0.41993055645941768</v>
      </c>
      <c r="AZ43" s="152">
        <v>1.334575202501272</v>
      </c>
    </row>
    <row r="44" spans="1:52" x14ac:dyDescent="0.2">
      <c r="A44" s="18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29"/>
      <c r="AD44" s="29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8"/>
      <c r="AZ44" s="178"/>
    </row>
    <row r="45" spans="1:52" x14ac:dyDescent="0.2">
      <c r="A45" s="18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29"/>
      <c r="AD45" s="29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8"/>
      <c r="AZ45" s="178"/>
    </row>
    <row r="46" spans="1:52" x14ac:dyDescent="0.2">
      <c r="A46" s="18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29"/>
      <c r="AD46" s="29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8"/>
      <c r="AZ46" s="178"/>
    </row>
    <row r="47" spans="1:52" x14ac:dyDescent="0.2">
      <c r="A47" s="18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29"/>
      <c r="AD47" s="29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8"/>
      <c r="AZ47" s="178"/>
    </row>
    <row r="48" spans="1:52" x14ac:dyDescent="0.2">
      <c r="A48" s="18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8"/>
      <c r="AZ48" s="178"/>
    </row>
    <row r="49" spans="1:52" x14ac:dyDescent="0.2">
      <c r="A49" s="18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8"/>
      <c r="AZ49" s="178"/>
    </row>
    <row r="50" spans="1:52" x14ac:dyDescent="0.2">
      <c r="A50" s="18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8"/>
      <c r="AZ50" s="178"/>
    </row>
    <row r="51" spans="1:52" x14ac:dyDescent="0.2">
      <c r="A51" s="1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8"/>
      <c r="AZ51" s="178"/>
    </row>
    <row r="52" spans="1:52" x14ac:dyDescent="0.2">
      <c r="A52" s="18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8"/>
      <c r="AZ52" s="178"/>
    </row>
    <row r="53" spans="1:52" x14ac:dyDescent="0.2">
      <c r="A53" s="18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8"/>
      <c r="AZ53" s="178"/>
    </row>
    <row r="54" spans="1:52" x14ac:dyDescent="0.2">
      <c r="A54" s="18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8"/>
      <c r="AZ54" s="178"/>
    </row>
    <row r="55" spans="1:52" x14ac:dyDescent="0.2">
      <c r="A55" s="18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8"/>
      <c r="AZ55" s="178"/>
    </row>
    <row r="56" spans="1:52" x14ac:dyDescent="0.2">
      <c r="A56" s="18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8"/>
      <c r="AZ56" s="178"/>
    </row>
    <row r="57" spans="1:52" x14ac:dyDescent="0.2">
      <c r="A57" s="18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8"/>
      <c r="AZ57" s="178"/>
    </row>
  </sheetData>
  <phoneticPr fontId="0" type="noConversion"/>
  <printOptions gridLines="1"/>
  <pageMargins left="0.75" right="0.75" top="0.56000000000000005" bottom="0.21" header="0.5" footer="0.17"/>
  <pageSetup scale="60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61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8" sqref="L18"/>
    </sheetView>
  </sheetViews>
  <sheetFormatPr defaultRowHeight="12.75" x14ac:dyDescent="0.2"/>
  <cols>
    <col min="1" max="1" width="5.7109375" customWidth="1"/>
    <col min="2" max="2" width="8.7109375" style="8" customWidth="1"/>
    <col min="3" max="3" width="8.28515625" style="8" bestFit="1" customWidth="1"/>
    <col min="4" max="5" width="8.28515625" style="8" customWidth="1"/>
    <col min="6" max="6" width="7.28515625" style="8" bestFit="1" customWidth="1"/>
    <col min="7" max="7" width="8.28515625" style="8" bestFit="1" customWidth="1"/>
    <col min="8" max="8" width="8.28515625" style="8" customWidth="1"/>
    <col min="9" max="9" width="10" style="8" customWidth="1"/>
    <col min="10" max="10" width="8.7109375" style="8" bestFit="1" customWidth="1"/>
    <col min="11" max="11" width="8.7109375" style="16" bestFit="1" customWidth="1"/>
    <col min="12" max="14" width="10.28515625" style="16" bestFit="1" customWidth="1"/>
    <col min="15" max="16" width="8.7109375" style="16" bestFit="1" customWidth="1"/>
    <col min="17" max="17" width="10.28515625" style="16" bestFit="1" customWidth="1"/>
    <col min="18" max="18" width="8.7109375" style="16" bestFit="1" customWidth="1"/>
    <col min="19" max="19" width="8.7109375" style="16" customWidth="1"/>
    <col min="20" max="20" width="10.28515625" style="16" bestFit="1" customWidth="1"/>
    <col min="21" max="21" width="11.28515625" style="16" customWidth="1"/>
    <col min="23" max="29" width="8.7109375" customWidth="1"/>
    <col min="33" max="34" width="9.42578125" bestFit="1" customWidth="1"/>
    <col min="41" max="41" width="12.28515625" customWidth="1"/>
    <col min="42" max="42" width="15.7109375" customWidth="1"/>
    <col min="43" max="43" width="9.5703125" bestFit="1" customWidth="1"/>
  </cols>
  <sheetData>
    <row r="1" spans="1:43" s="3" customFormat="1" x14ac:dyDescent="0.2">
      <c r="A1" s="14" t="s">
        <v>15</v>
      </c>
      <c r="B1" s="26" t="s">
        <v>0</v>
      </c>
      <c r="C1" s="26" t="s">
        <v>1</v>
      </c>
      <c r="D1" s="26" t="s">
        <v>124</v>
      </c>
      <c r="E1" s="26" t="s">
        <v>117</v>
      </c>
      <c r="F1" s="26" t="s">
        <v>2</v>
      </c>
      <c r="G1" s="26" t="s">
        <v>3</v>
      </c>
      <c r="H1" s="26" t="s">
        <v>125</v>
      </c>
      <c r="I1" s="26" t="s">
        <v>4</v>
      </c>
      <c r="J1" s="26" t="s">
        <v>5</v>
      </c>
      <c r="K1" s="25" t="s">
        <v>6</v>
      </c>
      <c r="L1" s="25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5" t="s">
        <v>12</v>
      </c>
      <c r="R1" s="25" t="s">
        <v>82</v>
      </c>
      <c r="S1" s="25" t="s">
        <v>126</v>
      </c>
      <c r="T1" s="25" t="s">
        <v>13</v>
      </c>
      <c r="U1" s="25" t="s">
        <v>14</v>
      </c>
      <c r="W1" s="26" t="s">
        <v>0</v>
      </c>
      <c r="X1" s="26" t="s">
        <v>1</v>
      </c>
      <c r="Y1" s="26" t="s">
        <v>124</v>
      </c>
      <c r="Z1" s="26" t="s">
        <v>117</v>
      </c>
      <c r="AA1" s="26" t="s">
        <v>2</v>
      </c>
      <c r="AB1" s="26" t="s">
        <v>3</v>
      </c>
      <c r="AC1" s="26" t="s">
        <v>125</v>
      </c>
      <c r="AD1" s="26" t="s">
        <v>4</v>
      </c>
      <c r="AE1" s="25" t="s">
        <v>5</v>
      </c>
      <c r="AF1" s="25" t="s">
        <v>6</v>
      </c>
      <c r="AG1" s="25" t="s">
        <v>7</v>
      </c>
      <c r="AH1" s="25" t="s">
        <v>8</v>
      </c>
      <c r="AI1" s="25" t="s">
        <v>9</v>
      </c>
      <c r="AJ1" s="25" t="s">
        <v>10</v>
      </c>
      <c r="AK1" s="25" t="s">
        <v>11</v>
      </c>
      <c r="AL1" s="25" t="s">
        <v>12</v>
      </c>
      <c r="AM1" s="25" t="s">
        <v>82</v>
      </c>
      <c r="AN1" s="25" t="s">
        <v>126</v>
      </c>
      <c r="AO1" s="25" t="s">
        <v>13</v>
      </c>
      <c r="AP1" s="25" t="s">
        <v>14</v>
      </c>
      <c r="AQ1" s="3" t="s">
        <v>243</v>
      </c>
    </row>
    <row r="2" spans="1:43" x14ac:dyDescent="0.2">
      <c r="A2" s="17">
        <v>1995</v>
      </c>
      <c r="B2" s="89">
        <v>3.4119999999999999</v>
      </c>
      <c r="C2" s="89">
        <v>6.8636439835100225</v>
      </c>
      <c r="D2" s="89">
        <f t="shared" ref="D2:F14" si="0">D3*D3/D4</f>
        <v>2.4851544867315973</v>
      </c>
      <c r="E2" s="93">
        <v>3.4119999999999999</v>
      </c>
      <c r="F2" s="89">
        <f t="shared" si="0"/>
        <v>8.8757031737100185</v>
      </c>
      <c r="G2" s="89">
        <f t="shared" ref="G2:G14" si="1">AB2</f>
        <v>9.5217511511736319</v>
      </c>
      <c r="H2" s="89">
        <v>11.147572515013177</v>
      </c>
      <c r="I2" s="89">
        <f t="shared" ref="I2:I14" si="2">AD2</f>
        <v>8.5346745823835874</v>
      </c>
      <c r="J2" s="89">
        <f t="shared" ref="J2:J14" si="3">AE2</f>
        <v>0.83708590837678953</v>
      </c>
      <c r="K2" s="89">
        <f t="shared" ref="K2:K14" si="4">AF2</f>
        <v>206.43222797262769</v>
      </c>
      <c r="L2" s="89">
        <f t="shared" ref="L2:L14" si="5">L3*L3/L4</f>
        <v>964.5850936729978</v>
      </c>
      <c r="M2" s="89">
        <f t="shared" ref="M2:M14" si="6">AH2</f>
        <v>1043.7024855973393</v>
      </c>
      <c r="N2" s="94">
        <v>849.30625586280723</v>
      </c>
      <c r="O2" s="89">
        <v>0.42590294448810362</v>
      </c>
      <c r="P2" s="89">
        <v>0.38451553228646457</v>
      </c>
      <c r="Q2" s="89">
        <v>3.3911265689933878</v>
      </c>
      <c r="R2" s="85">
        <f t="shared" ref="R2:R15" si="7">AM2</f>
        <v>278.35509723994215</v>
      </c>
      <c r="S2" s="89">
        <f t="shared" ref="S2:S7" si="8">AN2</f>
        <v>472.6813504820866</v>
      </c>
      <c r="T2" s="179">
        <f>NRCanDetail!AF43</f>
        <v>1149.7559240845774</v>
      </c>
      <c r="U2" s="181">
        <f t="shared" ref="U2:U4" si="9">AP2</f>
        <v>1325.803660901473</v>
      </c>
      <c r="V2" s="54"/>
      <c r="W2" s="81">
        <v>3.4119999999999999</v>
      </c>
      <c r="X2" s="81">
        <v>6.7989144777704871</v>
      </c>
      <c r="Y2" s="81">
        <v>2.6778072757959528</v>
      </c>
      <c r="Z2" s="81">
        <v>3.4119999999999999</v>
      </c>
      <c r="AA2" s="81">
        <v>8.4223277952982354</v>
      </c>
      <c r="AB2" s="81">
        <v>9.5217511511736319</v>
      </c>
      <c r="AC2" s="81">
        <v>9.5722628530154275</v>
      </c>
      <c r="AD2" s="81">
        <v>8.5346745823835874</v>
      </c>
      <c r="AE2" s="81">
        <v>0.83708590837678953</v>
      </c>
      <c r="AF2" s="81">
        <v>206.43222797262769</v>
      </c>
      <c r="AG2" s="81">
        <v>1159.669428441488</v>
      </c>
      <c r="AH2" s="81">
        <v>1043.7024855973393</v>
      </c>
      <c r="AI2" s="81">
        <v>817.59935937220519</v>
      </c>
      <c r="AJ2" s="81">
        <v>0.47178705755078887</v>
      </c>
      <c r="AK2" s="81">
        <v>0.39682052608052359</v>
      </c>
      <c r="AL2" s="81">
        <v>3.4186482624326491</v>
      </c>
      <c r="AM2" s="81">
        <v>278.35509723994215</v>
      </c>
      <c r="AN2" s="81">
        <v>472.6813504820866</v>
      </c>
      <c r="AO2" s="81">
        <v>2144.972907159326</v>
      </c>
      <c r="AP2" s="81">
        <v>1325.803660901473</v>
      </c>
      <c r="AQ2" s="154">
        <v>599.98220816844412</v>
      </c>
    </row>
    <row r="3" spans="1:43" x14ac:dyDescent="0.2">
      <c r="A3" s="17">
        <v>1996</v>
      </c>
      <c r="B3" s="89">
        <v>3.4119999999999999</v>
      </c>
      <c r="C3" s="89">
        <v>6.9774670196607822</v>
      </c>
      <c r="D3" s="89">
        <f t="shared" si="0"/>
        <v>2.5038171685421222</v>
      </c>
      <c r="E3" s="93">
        <v>3.4119999999999999</v>
      </c>
      <c r="F3" s="89">
        <f t="shared" si="0"/>
        <v>9.0092157030015105</v>
      </c>
      <c r="G3" s="89">
        <f t="shared" si="1"/>
        <v>9.7589109464439598</v>
      </c>
      <c r="H3" s="89">
        <v>11.238430472815793</v>
      </c>
      <c r="I3" s="89">
        <f t="shared" si="2"/>
        <v>8.7023666976956662</v>
      </c>
      <c r="J3" s="89">
        <f t="shared" si="3"/>
        <v>0.84222091205200988</v>
      </c>
      <c r="K3" s="89">
        <f t="shared" si="4"/>
        <v>206.49417622549529</v>
      </c>
      <c r="L3" s="89">
        <f t="shared" si="5"/>
        <v>948.52045206111575</v>
      </c>
      <c r="M3" s="89">
        <f t="shared" si="6"/>
        <v>1000.6838990660511</v>
      </c>
      <c r="N3" s="94">
        <v>817.79588188842592</v>
      </c>
      <c r="O3" s="89">
        <v>0.42783373019391302</v>
      </c>
      <c r="P3" s="89">
        <v>0.3826025196880245</v>
      </c>
      <c r="Q3" s="89">
        <v>3.4148307078090268</v>
      </c>
      <c r="R3" s="85">
        <f t="shared" si="7"/>
        <v>286.07720638917914</v>
      </c>
      <c r="S3" s="89">
        <f t="shared" si="8"/>
        <v>473.9258372435616</v>
      </c>
      <c r="T3" s="179">
        <f>NRCanDetail!AF44</f>
        <v>1156.8289785273766</v>
      </c>
      <c r="U3" s="181">
        <f t="shared" si="9"/>
        <v>1380.3722456659423</v>
      </c>
      <c r="V3" s="53"/>
      <c r="W3" s="81">
        <v>3.4119999999999999</v>
      </c>
      <c r="X3" s="81">
        <v>6.9116640740852775</v>
      </c>
      <c r="Y3" s="81">
        <v>2.6844602131271227</v>
      </c>
      <c r="Z3" s="81">
        <v>3.4119999999999999</v>
      </c>
      <c r="AA3" s="81">
        <v>8.5712940960880335</v>
      </c>
      <c r="AB3" s="81">
        <v>9.7589109464439598</v>
      </c>
      <c r="AC3" s="81">
        <v>9.6502812963315403</v>
      </c>
      <c r="AD3" s="81">
        <v>8.7023666976956662</v>
      </c>
      <c r="AE3" s="81">
        <v>0.84222091205200988</v>
      </c>
      <c r="AF3" s="81">
        <v>206.49417622549529</v>
      </c>
      <c r="AG3" s="81">
        <v>1111.8709989622789</v>
      </c>
      <c r="AH3" s="81">
        <v>1000.6838990660511</v>
      </c>
      <c r="AI3" s="81">
        <v>787.26535276717868</v>
      </c>
      <c r="AJ3" s="81">
        <v>0.47392585400358117</v>
      </c>
      <c r="AK3" s="81">
        <v>0.39484629460748621</v>
      </c>
      <c r="AL3" s="81">
        <v>3.4425447792172168</v>
      </c>
      <c r="AM3" s="81">
        <v>286.07720638917914</v>
      </c>
      <c r="AN3" s="81">
        <v>473.9258372435616</v>
      </c>
      <c r="AO3" s="81">
        <v>2191.6823556593004</v>
      </c>
      <c r="AP3" s="81">
        <v>1380.3722456659423</v>
      </c>
      <c r="AQ3" s="154">
        <v>612.42823509362415</v>
      </c>
    </row>
    <row r="4" spans="1:43" x14ac:dyDescent="0.2">
      <c r="A4" s="17">
        <v>1997</v>
      </c>
      <c r="B4" s="89">
        <v>3.4119999999999999</v>
      </c>
      <c r="C4" s="89">
        <v>7.0801288885446807</v>
      </c>
      <c r="D4" s="89">
        <f t="shared" si="0"/>
        <v>2.5226200008721502</v>
      </c>
      <c r="E4" s="93">
        <v>3.4119999999999999</v>
      </c>
      <c r="F4" s="89">
        <f t="shared" si="0"/>
        <v>9.144736590969373</v>
      </c>
      <c r="G4" s="89">
        <f t="shared" si="1"/>
        <v>9.9596640586968839</v>
      </c>
      <c r="H4" s="89">
        <v>11.32928843061841</v>
      </c>
      <c r="I4" s="89">
        <f t="shared" si="2"/>
        <v>8.8350193368919729</v>
      </c>
      <c r="J4" s="89">
        <f t="shared" si="3"/>
        <v>0.84572389946528725</v>
      </c>
      <c r="K4" s="89">
        <f t="shared" si="4"/>
        <v>206.55614306841582</v>
      </c>
      <c r="L4" s="89">
        <f t="shared" si="5"/>
        <v>932.72335834294574</v>
      </c>
      <c r="M4" s="89">
        <f t="shared" si="6"/>
        <v>962.65887356041469</v>
      </c>
      <c r="N4" s="94">
        <v>802.35379604857474</v>
      </c>
      <c r="O4" s="89">
        <v>0.42958030406305037</v>
      </c>
      <c r="P4" s="89">
        <v>0.38069902456519855</v>
      </c>
      <c r="Q4" s="89">
        <v>3.4372691177275856</v>
      </c>
      <c r="R4" s="85">
        <f t="shared" si="7"/>
        <v>289.04779339536526</v>
      </c>
      <c r="S4" s="89">
        <f t="shared" si="8"/>
        <v>475.1703240050366</v>
      </c>
      <c r="T4" s="179">
        <f>NRCanDetail!AF45</f>
        <v>1161.097716929926</v>
      </c>
      <c r="U4" s="181">
        <f t="shared" si="9"/>
        <v>1433.8489238032091</v>
      </c>
      <c r="V4" s="53"/>
      <c r="W4" s="81">
        <v>3.4119999999999999</v>
      </c>
      <c r="X4" s="81">
        <v>7.0133577616288969</v>
      </c>
      <c r="Y4" s="81">
        <v>2.6911131504582926</v>
      </c>
      <c r="Z4" s="81">
        <v>3.4119999999999999</v>
      </c>
      <c r="AA4" s="81">
        <v>8.7062408289365507</v>
      </c>
      <c r="AB4" s="81">
        <v>9.9596640586968839</v>
      </c>
      <c r="AC4" s="81">
        <v>9.7282997396476549</v>
      </c>
      <c r="AD4" s="81">
        <v>8.8350193368919729</v>
      </c>
      <c r="AE4" s="81">
        <v>0.84572389946528725</v>
      </c>
      <c r="AF4" s="81">
        <v>206.55614306841582</v>
      </c>
      <c r="AG4" s="81">
        <v>1069.6209706226828</v>
      </c>
      <c r="AH4" s="81">
        <v>962.65887356041469</v>
      </c>
      <c r="AI4" s="81">
        <v>772.39976170049476</v>
      </c>
      <c r="AJ4" s="81">
        <v>0.47586059279132492</v>
      </c>
      <c r="AK4" s="81">
        <v>0.39288188518157835</v>
      </c>
      <c r="AL4" s="81">
        <v>3.4651652947064409</v>
      </c>
      <c r="AM4" s="81">
        <v>289.04779339536526</v>
      </c>
      <c r="AN4" s="81">
        <v>475.1703240050366</v>
      </c>
      <c r="AO4" s="81">
        <v>2239.4049457860297</v>
      </c>
      <c r="AP4" s="81">
        <v>1433.8489238032091</v>
      </c>
      <c r="AQ4" s="154">
        <v>623.68056277460778</v>
      </c>
    </row>
    <row r="5" spans="1:43" x14ac:dyDescent="0.2">
      <c r="A5" s="17">
        <v>1998</v>
      </c>
      <c r="B5" s="89">
        <v>3.4119999999999999</v>
      </c>
      <c r="C5" s="89">
        <v>7.1716876966366589</v>
      </c>
      <c r="D5" s="89">
        <f t="shared" si="0"/>
        <v>2.541564036205366</v>
      </c>
      <c r="E5" s="93">
        <v>3.4119999999999999</v>
      </c>
      <c r="F5" s="89">
        <f t="shared" si="0"/>
        <v>9.2822960482956614</v>
      </c>
      <c r="G5" s="89">
        <f t="shared" si="1"/>
        <v>10.119131811688398</v>
      </c>
      <c r="H5" s="89">
        <v>11.420146388421026</v>
      </c>
      <c r="I5" s="89">
        <f t="shared" si="2"/>
        <v>8.9300763215854921</v>
      </c>
      <c r="J5" s="89">
        <f t="shared" si="3"/>
        <v>0.84757351297400785</v>
      </c>
      <c r="K5" s="89">
        <f t="shared" si="4"/>
        <v>206.60969471250388</v>
      </c>
      <c r="L5" s="89">
        <f t="shared" si="5"/>
        <v>917.18935665341724</v>
      </c>
      <c r="M5" s="89">
        <f t="shared" si="6"/>
        <v>929.59121518824122</v>
      </c>
      <c r="N5" s="94">
        <v>773.24193880061569</v>
      </c>
      <c r="O5" s="89">
        <v>0.43676383773015581</v>
      </c>
      <c r="P5" s="89">
        <v>0.37819967139393673</v>
      </c>
      <c r="Q5" s="89">
        <v>3.4324085942151181</v>
      </c>
      <c r="R5" s="85">
        <f t="shared" si="7"/>
        <v>304.18351542369317</v>
      </c>
      <c r="S5" s="89">
        <f t="shared" si="8"/>
        <v>476.41481076651149</v>
      </c>
      <c r="T5" s="179">
        <f>NRCanDetail!AF46</f>
        <v>1155.6000998297209</v>
      </c>
      <c r="U5" s="181">
        <f t="shared" ref="U5:U23" si="10">AP5</f>
        <v>1537.1039206621297</v>
      </c>
      <c r="V5" s="53"/>
      <c r="W5" s="81">
        <v>3.4119999999999999</v>
      </c>
      <c r="X5" s="81">
        <v>7.1040530988869959</v>
      </c>
      <c r="Y5" s="81">
        <v>2.6977660877894629</v>
      </c>
      <c r="Z5" s="81">
        <v>3.4119999999999999</v>
      </c>
      <c r="AA5" s="81">
        <v>8.8239809249531245</v>
      </c>
      <c r="AB5" s="81">
        <v>10.119131811688398</v>
      </c>
      <c r="AC5" s="81">
        <v>9.8063181829637696</v>
      </c>
      <c r="AD5" s="81">
        <v>8.9300763215854921</v>
      </c>
      <c r="AE5" s="81">
        <v>0.84757351297400785</v>
      </c>
      <c r="AF5" s="81">
        <v>206.60969471250388</v>
      </c>
      <c r="AG5" s="81">
        <v>1032.8791279869345</v>
      </c>
      <c r="AH5" s="81">
        <v>929.59121518824122</v>
      </c>
      <c r="AI5" s="81">
        <v>744.3747287141473</v>
      </c>
      <c r="AJ5" s="81">
        <v>0.48381803533893186</v>
      </c>
      <c r="AK5" s="81">
        <v>0.39030254947988746</v>
      </c>
      <c r="AL5" s="81">
        <v>3.4602653241738333</v>
      </c>
      <c r="AM5" s="81">
        <v>304.18351542369317</v>
      </c>
      <c r="AN5" s="81">
        <v>476.41481076651149</v>
      </c>
      <c r="AO5" s="81">
        <v>2288.1625760946667</v>
      </c>
      <c r="AP5" s="81">
        <v>1537.1039206621297</v>
      </c>
      <c r="AQ5" s="154">
        <v>655.48366479361948</v>
      </c>
    </row>
    <row r="6" spans="1:43" x14ac:dyDescent="0.2">
      <c r="A6" s="17">
        <v>1999</v>
      </c>
      <c r="B6" s="89">
        <v>3.4119999999999999</v>
      </c>
      <c r="C6" s="89">
        <v>7.2519673608981652</v>
      </c>
      <c r="D6" s="89">
        <f t="shared" si="0"/>
        <v>2.5606503349292558</v>
      </c>
      <c r="E6" s="93">
        <v>3.4119999999999999</v>
      </c>
      <c r="F6" s="89">
        <f t="shared" si="0"/>
        <v>9.4219247401058155</v>
      </c>
      <c r="G6" s="89">
        <f t="shared" si="1"/>
        <v>10.259031541889046</v>
      </c>
      <c r="H6" s="89">
        <v>11.511004346223643</v>
      </c>
      <c r="I6" s="89">
        <f t="shared" si="2"/>
        <v>9.0137842515021322</v>
      </c>
      <c r="J6" s="89">
        <f t="shared" si="3"/>
        <v>0.84910266964717085</v>
      </c>
      <c r="K6" s="89">
        <f t="shared" si="4"/>
        <v>206.66326024036485</v>
      </c>
      <c r="L6" s="89">
        <f t="shared" si="5"/>
        <v>901.91406533747579</v>
      </c>
      <c r="M6" s="89">
        <f t="shared" si="6"/>
        <v>902.25046520728461</v>
      </c>
      <c r="N6" s="94">
        <v>747.85416268778954</v>
      </c>
      <c r="O6" s="89">
        <v>0.44288753443646367</v>
      </c>
      <c r="P6" s="89">
        <v>0.37685779607609338</v>
      </c>
      <c r="Q6" s="89">
        <v>3.4181454465708425</v>
      </c>
      <c r="R6" s="85">
        <f t="shared" si="7"/>
        <v>322.77133377031959</v>
      </c>
      <c r="S6" s="89">
        <f t="shared" si="8"/>
        <v>477.6592975279865</v>
      </c>
      <c r="T6" s="179">
        <f>NRCanDetail!AF47</f>
        <v>1197.3436060762181</v>
      </c>
      <c r="U6" s="181">
        <f t="shared" si="10"/>
        <v>1642.8026634973764</v>
      </c>
      <c r="V6" s="53"/>
      <c r="W6" s="81">
        <v>3.4119999999999999</v>
      </c>
      <c r="X6" s="81">
        <v>7.1835756634211458</v>
      </c>
      <c r="Y6" s="81">
        <v>2.7044190251206328</v>
      </c>
      <c r="Z6" s="81">
        <v>3.4119999999999999</v>
      </c>
      <c r="AA6" s="81">
        <v>8.9299701620102887</v>
      </c>
      <c r="AB6" s="81">
        <v>10.259031541889046</v>
      </c>
      <c r="AC6" s="81">
        <v>9.8843366262798842</v>
      </c>
      <c r="AD6" s="81">
        <v>9.0137842515021322</v>
      </c>
      <c r="AE6" s="81">
        <v>0.84910266964717085</v>
      </c>
      <c r="AF6" s="81">
        <v>206.66326024036485</v>
      </c>
      <c r="AG6" s="81">
        <v>1002.5005168969827</v>
      </c>
      <c r="AH6" s="81">
        <v>902.25046520728461</v>
      </c>
      <c r="AI6" s="81">
        <v>719.93474685548949</v>
      </c>
      <c r="AJ6" s="81">
        <v>0.49060146073617783</v>
      </c>
      <c r="AK6" s="81">
        <v>0.38891773241828598</v>
      </c>
      <c r="AL6" s="81">
        <v>3.4458864197245673</v>
      </c>
      <c r="AM6" s="81">
        <v>322.77133377031959</v>
      </c>
      <c r="AN6" s="81">
        <v>477.6592975279865</v>
      </c>
      <c r="AO6" s="81">
        <v>2337.9776169924166</v>
      </c>
      <c r="AP6" s="81">
        <v>1642.8026634973764</v>
      </c>
      <c r="AQ6" s="154">
        <v>686.82148057719553</v>
      </c>
    </row>
    <row r="7" spans="1:43" x14ac:dyDescent="0.2">
      <c r="A7" s="17">
        <v>2000</v>
      </c>
      <c r="B7" s="89">
        <v>3.4119999999999999</v>
      </c>
      <c r="C7" s="89">
        <v>7.3220548400329326</v>
      </c>
      <c r="D7" s="89">
        <f t="shared" si="0"/>
        <v>2.5798799653944622</v>
      </c>
      <c r="E7" s="93">
        <v>3.4119999999999999</v>
      </c>
      <c r="F7" s="89">
        <f t="shared" si="0"/>
        <v>9.5636537928046099</v>
      </c>
      <c r="G7" s="89">
        <f t="shared" si="1"/>
        <v>10.385015229547797</v>
      </c>
      <c r="H7" s="89">
        <v>11.601862304026259</v>
      </c>
      <c r="I7" s="89">
        <f t="shared" si="2"/>
        <v>9.0900723579229705</v>
      </c>
      <c r="J7" s="89">
        <f t="shared" si="3"/>
        <v>0.85033972385957912</v>
      </c>
      <c r="K7" s="89">
        <f t="shared" si="4"/>
        <v>206.71683965559816</v>
      </c>
      <c r="L7" s="89">
        <f t="shared" si="5"/>
        <v>886.89317571415563</v>
      </c>
      <c r="M7" s="89">
        <f t="shared" si="6"/>
        <v>866.70440681802359</v>
      </c>
      <c r="N7" s="94">
        <v>717.24433730759836</v>
      </c>
      <c r="O7" s="89">
        <v>0.45271212169563041</v>
      </c>
      <c r="P7" s="89">
        <v>0.37281028405443573</v>
      </c>
      <c r="Q7" s="89">
        <v>3.4441466328585912</v>
      </c>
      <c r="R7" s="85">
        <f t="shared" si="7"/>
        <v>340.21441966240457</v>
      </c>
      <c r="S7" s="89">
        <f t="shared" si="8"/>
        <v>478.90378428946144</v>
      </c>
      <c r="T7" s="179">
        <f>NRCanDetail!AF48</f>
        <v>1212.6649419052121</v>
      </c>
      <c r="U7" s="181">
        <f t="shared" si="10"/>
        <v>1753.3222186780567</v>
      </c>
      <c r="V7" s="53"/>
      <c r="W7" s="81">
        <v>3.4119999999999999</v>
      </c>
      <c r="X7" s="81">
        <v>7.2530021630683663</v>
      </c>
      <c r="Y7" s="81">
        <v>2.7110719624518027</v>
      </c>
      <c r="Z7" s="81">
        <v>3.4119999999999999</v>
      </c>
      <c r="AA7" s="81">
        <v>9.024289948959888</v>
      </c>
      <c r="AB7" s="81">
        <v>10.385015229547797</v>
      </c>
      <c r="AC7" s="81">
        <v>9.9623550695959988</v>
      </c>
      <c r="AD7" s="81">
        <v>9.0900723579229705</v>
      </c>
      <c r="AE7" s="81">
        <v>0.85033972385957912</v>
      </c>
      <c r="AF7" s="81">
        <v>206.71683965559816</v>
      </c>
      <c r="AG7" s="81">
        <v>963.00489646447056</v>
      </c>
      <c r="AH7" s="81">
        <v>866.70440681802359</v>
      </c>
      <c r="AI7" s="81">
        <v>690.46766893326821</v>
      </c>
      <c r="AJ7" s="81">
        <v>0.50148448743190599</v>
      </c>
      <c r="AK7" s="81">
        <v>0.38474069478289896</v>
      </c>
      <c r="AL7" s="81">
        <v>3.4720986263512832</v>
      </c>
      <c r="AM7" s="81">
        <v>340.21441966240457</v>
      </c>
      <c r="AN7" s="81">
        <v>478.90378428946144</v>
      </c>
      <c r="AO7" s="81">
        <v>2388.8729208772074</v>
      </c>
      <c r="AP7" s="81">
        <v>1753.3222186780567</v>
      </c>
      <c r="AQ7" s="154">
        <v>718.65431194994937</v>
      </c>
    </row>
    <row r="8" spans="1:43" x14ac:dyDescent="0.2">
      <c r="A8" s="17">
        <v>2001</v>
      </c>
      <c r="B8" s="89">
        <v>3.4119999999999999</v>
      </c>
      <c r="C8" s="89">
        <v>7.3822833072358645</v>
      </c>
      <c r="D8" s="89">
        <f t="shared" si="0"/>
        <v>2.5992540039745857</v>
      </c>
      <c r="E8" s="93">
        <v>3.4119999999999999</v>
      </c>
      <c r="F8" s="89">
        <f t="shared" si="0"/>
        <v>9.7075148010149341</v>
      </c>
      <c r="G8" s="89">
        <f t="shared" si="1"/>
        <v>10.497971194064215</v>
      </c>
      <c r="H8" s="89">
        <v>11.692720261828876</v>
      </c>
      <c r="I8" s="89">
        <f t="shared" si="2"/>
        <v>9.2067191574625884</v>
      </c>
      <c r="J8" s="89">
        <f t="shared" si="3"/>
        <v>0.85131693089591653</v>
      </c>
      <c r="K8" s="89">
        <f t="shared" si="4"/>
        <v>206.77043296180437</v>
      </c>
      <c r="L8" s="89">
        <f t="shared" si="5"/>
        <v>872.12245086123573</v>
      </c>
      <c r="M8" s="89">
        <f t="shared" si="6"/>
        <v>836.78442746018789</v>
      </c>
      <c r="N8" s="94">
        <v>693.25406755610743</v>
      </c>
      <c r="O8" s="89">
        <v>0.45905092011838428</v>
      </c>
      <c r="P8" s="89">
        <v>0.37199658294506577</v>
      </c>
      <c r="Q8" s="89">
        <v>3.4503901070013545</v>
      </c>
      <c r="R8" s="85">
        <f t="shared" si="7"/>
        <v>355.24266077379525</v>
      </c>
      <c r="S8" s="89">
        <f>AN8</f>
        <v>480.14827105093644</v>
      </c>
      <c r="T8" s="179">
        <f>NRCanDetail!AF49</f>
        <v>1294.5912076868397</v>
      </c>
      <c r="U8" s="181">
        <f t="shared" si="10"/>
        <v>1877.4459706645973</v>
      </c>
      <c r="V8" s="53"/>
      <c r="W8" s="81">
        <v>3.4119999999999999</v>
      </c>
      <c r="X8" s="81">
        <v>7.3126626289409753</v>
      </c>
      <c r="Y8" s="81">
        <v>2.717724899782973</v>
      </c>
      <c r="Z8" s="81">
        <v>3.4119999999999999</v>
      </c>
      <c r="AA8" s="81">
        <v>9.1062584866676755</v>
      </c>
      <c r="AB8" s="81">
        <v>10.497971194064215</v>
      </c>
      <c r="AC8" s="81">
        <v>10.040373512912115</v>
      </c>
      <c r="AD8" s="81">
        <v>9.2067191574625884</v>
      </c>
      <c r="AE8" s="81">
        <v>0.85131693089591653</v>
      </c>
      <c r="AF8" s="81">
        <v>206.77043296180437</v>
      </c>
      <c r="AG8" s="81">
        <v>929.76047495576393</v>
      </c>
      <c r="AH8" s="81">
        <v>836.78442746018789</v>
      </c>
      <c r="AI8" s="81">
        <v>667.37302074884008</v>
      </c>
      <c r="AJ8" s="81">
        <v>0.50850618825595884</v>
      </c>
      <c r="AK8" s="81">
        <v>0.38390095418679754</v>
      </c>
      <c r="AL8" s="81">
        <v>3.4783927712601934</v>
      </c>
      <c r="AM8" s="81">
        <v>355.24266077379525</v>
      </c>
      <c r="AN8" s="81">
        <v>480.14827105093644</v>
      </c>
      <c r="AO8" s="81">
        <v>2440.8718324936585</v>
      </c>
      <c r="AP8" s="81">
        <v>1877.4459706645973</v>
      </c>
      <c r="AQ8" s="154">
        <v>754.44150935787297</v>
      </c>
    </row>
    <row r="9" spans="1:43" x14ac:dyDescent="0.2">
      <c r="A9" s="17">
        <v>2002</v>
      </c>
      <c r="B9" s="89">
        <v>3.4119999999999999</v>
      </c>
      <c r="C9" s="89">
        <v>7.432973706852934</v>
      </c>
      <c r="D9" s="89">
        <f t="shared" si="0"/>
        <v>2.6187735351264334</v>
      </c>
      <c r="E9" s="93">
        <v>3.4119999999999999</v>
      </c>
      <c r="F9" s="89">
        <f t="shared" si="0"/>
        <v>9.8535398346209551</v>
      </c>
      <c r="G9" s="89">
        <f t="shared" si="1"/>
        <v>10.72810294989389</v>
      </c>
      <c r="H9" s="89">
        <v>11.783578219631492</v>
      </c>
      <c r="I9" s="89">
        <f t="shared" si="2"/>
        <v>9.331856284719553</v>
      </c>
      <c r="J9" s="89">
        <f t="shared" si="3"/>
        <v>0.85487378184238405</v>
      </c>
      <c r="K9" s="89">
        <f t="shared" si="4"/>
        <v>206.33451952131168</v>
      </c>
      <c r="L9" s="89">
        <f t="shared" si="5"/>
        <v>857.59772442013696</v>
      </c>
      <c r="M9" s="89">
        <f t="shared" si="6"/>
        <v>809.89696689409357</v>
      </c>
      <c r="N9" s="94">
        <v>670.97850793524401</v>
      </c>
      <c r="O9" s="89">
        <v>0.46445907566381261</v>
      </c>
      <c r="P9" s="89">
        <v>0.36458707423517672</v>
      </c>
      <c r="Q9" s="89">
        <v>3.4615363332058631</v>
      </c>
      <c r="R9" s="85">
        <f t="shared" si="7"/>
        <v>363.90919412705227</v>
      </c>
      <c r="S9" s="89">
        <f t="shared" ref="S9:S15" si="11">AN9</f>
        <v>481.39275781241145</v>
      </c>
      <c r="T9" s="179">
        <f>NRCanDetail!AF50</f>
        <v>1314.7562199006513</v>
      </c>
      <c r="U9" s="181">
        <f t="shared" si="10"/>
        <v>1957.9686220271331</v>
      </c>
      <c r="V9" s="53"/>
      <c r="W9" s="81">
        <v>3.4119999999999999</v>
      </c>
      <c r="X9" s="81">
        <v>7.3628749786299261</v>
      </c>
      <c r="Y9" s="81">
        <v>2.7243778371141429</v>
      </c>
      <c r="Z9" s="81">
        <v>3.4119999999999999</v>
      </c>
      <c r="AA9" s="81">
        <v>9.3090398270084993</v>
      </c>
      <c r="AB9" s="81">
        <v>10.72810294989389</v>
      </c>
      <c r="AC9" s="81">
        <v>10.118391956228228</v>
      </c>
      <c r="AD9" s="81">
        <v>9.331856284719553</v>
      </c>
      <c r="AE9" s="81">
        <v>0.85487378184238405</v>
      </c>
      <c r="AF9" s="81">
        <v>206.33451952131168</v>
      </c>
      <c r="AG9" s="81">
        <v>899.88551877121449</v>
      </c>
      <c r="AH9" s="81">
        <v>809.89696689409357</v>
      </c>
      <c r="AI9" s="81">
        <v>645.92906793446537</v>
      </c>
      <c r="AJ9" s="81">
        <v>0.51449698457370041</v>
      </c>
      <c r="AK9" s="81">
        <v>0.37625433162574606</v>
      </c>
      <c r="AL9" s="81">
        <v>3.489629457969305</v>
      </c>
      <c r="AM9" s="81">
        <v>363.90919412705227</v>
      </c>
      <c r="AN9" s="81">
        <v>481.39275781241145</v>
      </c>
      <c r="AO9" s="81">
        <v>2493.9981995109993</v>
      </c>
      <c r="AP9" s="81">
        <v>1957.9686220271331</v>
      </c>
      <c r="AQ9" s="154">
        <v>771.37166795125142</v>
      </c>
    </row>
    <row r="10" spans="1:43" x14ac:dyDescent="0.2">
      <c r="A10" s="17">
        <v>2003</v>
      </c>
      <c r="B10" s="89">
        <v>3.4119999999999999</v>
      </c>
      <c r="C10" s="89">
        <v>7.4840121717644958</v>
      </c>
      <c r="D10" s="89">
        <f t="shared" si="0"/>
        <v>2.6384396514507213</v>
      </c>
      <c r="E10" s="93">
        <v>3.4119999999999999</v>
      </c>
      <c r="F10" s="89">
        <f t="shared" si="0"/>
        <v>10.001761445917221</v>
      </c>
      <c r="G10" s="89">
        <f t="shared" si="1"/>
        <v>10.958234705723564</v>
      </c>
      <c r="H10" s="89">
        <v>11.874436177434108</v>
      </c>
      <c r="I10" s="89">
        <f t="shared" si="2"/>
        <v>9.4186767180461377</v>
      </c>
      <c r="J10" s="89">
        <f t="shared" si="3"/>
        <v>0.85843063278885168</v>
      </c>
      <c r="K10" s="89">
        <f t="shared" si="4"/>
        <v>205.89952507356315</v>
      </c>
      <c r="L10" s="89">
        <f t="shared" si="5"/>
        <v>843.31489942072278</v>
      </c>
      <c r="M10" s="89">
        <f t="shared" si="6"/>
        <v>784.8236867313741</v>
      </c>
      <c r="N10" s="94">
        <v>650.20594944901893</v>
      </c>
      <c r="O10" s="89">
        <v>0.46986585222778293</v>
      </c>
      <c r="P10" s="89">
        <v>0.35732514972858137</v>
      </c>
      <c r="Q10" s="89">
        <v>3.4741492810361629</v>
      </c>
      <c r="R10" s="85">
        <f t="shared" si="7"/>
        <v>372.63798517727741</v>
      </c>
      <c r="S10" s="89">
        <f t="shared" si="11"/>
        <v>482.63724457388645</v>
      </c>
      <c r="T10" s="179">
        <f>NRCanDetail!AF51</f>
        <v>1276.194716533096</v>
      </c>
      <c r="U10" s="181">
        <f t="shared" si="10"/>
        <v>2041.9448467461132</v>
      </c>
      <c r="V10" s="53"/>
      <c r="W10" s="81">
        <v>3.4119999999999999</v>
      </c>
      <c r="X10" s="81">
        <v>7.4134321110866921</v>
      </c>
      <c r="Y10" s="81">
        <v>2.7310307744453128</v>
      </c>
      <c r="Z10" s="81">
        <v>3.4119999999999999</v>
      </c>
      <c r="AA10" s="81">
        <v>9.5118211673493231</v>
      </c>
      <c r="AB10" s="81">
        <v>10.958234705723564</v>
      </c>
      <c r="AC10" s="81">
        <v>10.196410399544341</v>
      </c>
      <c r="AD10" s="81">
        <v>9.4186767180461377</v>
      </c>
      <c r="AE10" s="81">
        <v>0.85843063278885168</v>
      </c>
      <c r="AF10" s="81">
        <v>205.89952507356315</v>
      </c>
      <c r="AG10" s="81">
        <v>872.02631859041514</v>
      </c>
      <c r="AH10" s="81">
        <v>784.8236867313741</v>
      </c>
      <c r="AI10" s="81">
        <v>625.93200516279694</v>
      </c>
      <c r="AJ10" s="81">
        <v>0.52048625334716714</v>
      </c>
      <c r="AK10" s="81">
        <v>0.36876001615315973</v>
      </c>
      <c r="AL10" s="81">
        <v>3.502344769918575</v>
      </c>
      <c r="AM10" s="81">
        <v>372.63798517727741</v>
      </c>
      <c r="AN10" s="81">
        <v>482.63724457388645</v>
      </c>
      <c r="AO10" s="81">
        <v>2497.3108556611219</v>
      </c>
      <c r="AP10" s="81">
        <v>2041.9448467461132</v>
      </c>
      <c r="AQ10" s="154">
        <v>788.68175032459362</v>
      </c>
    </row>
    <row r="11" spans="1:43" x14ac:dyDescent="0.2">
      <c r="A11" s="17">
        <v>2004</v>
      </c>
      <c r="B11" s="89">
        <v>3.4119999999999999</v>
      </c>
      <c r="C11" s="89">
        <v>7.5354010919585939</v>
      </c>
      <c r="D11" s="89">
        <f t="shared" si="0"/>
        <v>2.6582534537532325</v>
      </c>
      <c r="E11" s="93">
        <v>3.4119999999999999</v>
      </c>
      <c r="F11" s="89">
        <f t="shared" si="0"/>
        <v>10.152212676865307</v>
      </c>
      <c r="G11" s="89">
        <f t="shared" si="1"/>
        <v>11.361173090934292</v>
      </c>
      <c r="H11" s="89">
        <v>11.965294135236723</v>
      </c>
      <c r="I11" s="89">
        <f t="shared" si="2"/>
        <v>9.5741014515192848</v>
      </c>
      <c r="J11" s="89">
        <f t="shared" si="3"/>
        <v>0.86204579468289466</v>
      </c>
      <c r="K11" s="89">
        <f t="shared" si="4"/>
        <v>205.46544768113824</v>
      </c>
      <c r="L11" s="89">
        <f t="shared" si="5"/>
        <v>829.26994712567227</v>
      </c>
      <c r="M11" s="89">
        <f t="shared" si="6"/>
        <v>760.99093541189916</v>
      </c>
      <c r="N11" s="94">
        <v>609.29556997398606</v>
      </c>
      <c r="O11" s="89">
        <v>0.47377689915905247</v>
      </c>
      <c r="P11" s="89">
        <v>0.35020786981107388</v>
      </c>
      <c r="Q11" s="89">
        <v>3.491605045411279</v>
      </c>
      <c r="R11" s="85">
        <f t="shared" si="7"/>
        <v>381.22713204337612</v>
      </c>
      <c r="S11" s="89">
        <f t="shared" si="11"/>
        <v>483.88173133536145</v>
      </c>
      <c r="T11" s="179">
        <f>NRCanDetail!AF52</f>
        <v>1233.6503437498143</v>
      </c>
      <c r="U11" s="181">
        <f t="shared" si="10"/>
        <v>2129.5227667316663</v>
      </c>
      <c r="V11" s="53"/>
      <c r="W11" s="81">
        <v>3.4119999999999999</v>
      </c>
      <c r="X11" s="81">
        <v>7.4643363937598686</v>
      </c>
      <c r="Y11" s="81">
        <v>2.7376837117764827</v>
      </c>
      <c r="Z11" s="81">
        <v>3.4119999999999999</v>
      </c>
      <c r="AA11" s="81">
        <v>9.8310502299831786</v>
      </c>
      <c r="AB11" s="81">
        <v>11.361173090934292</v>
      </c>
      <c r="AC11" s="81">
        <v>10.274428842860456</v>
      </c>
      <c r="AD11" s="81">
        <v>9.5741014515192848</v>
      </c>
      <c r="AE11" s="81">
        <v>0.86204579468289466</v>
      </c>
      <c r="AF11" s="81">
        <v>205.46544768113824</v>
      </c>
      <c r="AG11" s="81">
        <v>845.54548379099867</v>
      </c>
      <c r="AH11" s="81">
        <v>760.99093541189916</v>
      </c>
      <c r="AI11" s="81">
        <v>586.54892065168531</v>
      </c>
      <c r="AJ11" s="81">
        <v>0.52481865195470534</v>
      </c>
      <c r="AK11" s="81">
        <v>0.36141497408338041</v>
      </c>
      <c r="AL11" s="81">
        <v>3.5199422017266535</v>
      </c>
      <c r="AM11" s="81">
        <v>381.22713204337612</v>
      </c>
      <c r="AN11" s="81">
        <v>483.88173133536145</v>
      </c>
      <c r="AO11" s="81">
        <v>2500.623511811245</v>
      </c>
      <c r="AP11" s="81">
        <v>2129.5227667316663</v>
      </c>
      <c r="AQ11" s="154">
        <v>806.38028221484353</v>
      </c>
    </row>
    <row r="12" spans="1:43" x14ac:dyDescent="0.2">
      <c r="A12" s="17">
        <v>2005</v>
      </c>
      <c r="B12" s="89">
        <v>3.4119999999999999</v>
      </c>
      <c r="C12" s="89">
        <v>7.5871428738341145</v>
      </c>
      <c r="D12" s="89">
        <f t="shared" si="0"/>
        <v>2.6782160511064346</v>
      </c>
      <c r="E12" s="93">
        <v>3.4119999999999999</v>
      </c>
      <c r="F12" s="89">
        <f t="shared" si="0"/>
        <v>10.304927066459618</v>
      </c>
      <c r="G12" s="89">
        <f t="shared" si="1"/>
        <v>11.410918359520059</v>
      </c>
      <c r="H12" s="89">
        <v>12.056152093039342</v>
      </c>
      <c r="I12" s="89">
        <f t="shared" si="2"/>
        <v>9.6802223123487963</v>
      </c>
      <c r="J12" s="89">
        <f t="shared" si="3"/>
        <v>0.86545159862497489</v>
      </c>
      <c r="K12" s="89">
        <f t="shared" si="4"/>
        <v>205.03228541070087</v>
      </c>
      <c r="L12" s="89">
        <f t="shared" si="5"/>
        <v>815.45890589409964</v>
      </c>
      <c r="M12" s="89">
        <f t="shared" si="6"/>
        <v>737.54577558351878</v>
      </c>
      <c r="N12" s="94">
        <v>589.76520946398068</v>
      </c>
      <c r="O12" s="89">
        <v>0.47900242025700068</v>
      </c>
      <c r="P12" s="89">
        <v>0.34153975490272181</v>
      </c>
      <c r="Q12" s="89">
        <v>3.5151093908281483</v>
      </c>
      <c r="R12" s="85">
        <f t="shared" si="7"/>
        <v>390.4935842228362</v>
      </c>
      <c r="S12" s="89">
        <f t="shared" si="11"/>
        <v>485.12621809683668</v>
      </c>
      <c r="T12" s="179">
        <f>NRCanDetail!AF53</f>
        <v>1205.5215130776169</v>
      </c>
      <c r="U12" s="181">
        <f t="shared" si="10"/>
        <v>2220.8568567632506</v>
      </c>
      <c r="V12" s="55"/>
      <c r="W12" s="81">
        <v>3.4119999999999999</v>
      </c>
      <c r="X12" s="81">
        <v>7.5155902103541283</v>
      </c>
      <c r="Y12" s="81">
        <v>2.7443366491076526</v>
      </c>
      <c r="Z12" s="81">
        <v>3.4119999999999999</v>
      </c>
      <c r="AA12" s="81">
        <v>9.9476917073889997</v>
      </c>
      <c r="AB12" s="81">
        <v>11.410918359520059</v>
      </c>
      <c r="AC12" s="81">
        <v>10.352447286176572</v>
      </c>
      <c r="AD12" s="81">
        <v>9.6802223123487963</v>
      </c>
      <c r="AE12" s="81">
        <v>0.86545159862497489</v>
      </c>
      <c r="AF12" s="81">
        <v>205.03228541070087</v>
      </c>
      <c r="AG12" s="81">
        <v>819.49530620390931</v>
      </c>
      <c r="AH12" s="81">
        <v>737.54577558351878</v>
      </c>
      <c r="AI12" s="81">
        <v>567.74768125063235</v>
      </c>
      <c r="AJ12" s="81">
        <v>0.53060713793461245</v>
      </c>
      <c r="AK12" s="81">
        <v>0.35246946829950454</v>
      </c>
      <c r="AL12" s="81">
        <v>3.5436373036298683</v>
      </c>
      <c r="AM12" s="81">
        <v>390.4935842228362</v>
      </c>
      <c r="AN12" s="81">
        <v>485.12621809683668</v>
      </c>
      <c r="AO12" s="81">
        <v>2503.9361679613685</v>
      </c>
      <c r="AP12" s="81">
        <v>2220.8568567632506</v>
      </c>
      <c r="AQ12" s="154">
        <v>824.47598068203172</v>
      </c>
    </row>
    <row r="13" spans="1:43" x14ac:dyDescent="0.2">
      <c r="A13" s="17">
        <v>2006</v>
      </c>
      <c r="B13" s="89">
        <v>3.4119999999999999</v>
      </c>
      <c r="C13" s="89">
        <v>7.7061404755555598</v>
      </c>
      <c r="D13" s="89">
        <f t="shared" si="0"/>
        <v>2.6983285609115604</v>
      </c>
      <c r="E13" s="93">
        <v>3.4119999999999999</v>
      </c>
      <c r="F13" s="89">
        <f t="shared" si="0"/>
        <v>10.459938658203988</v>
      </c>
      <c r="G13" s="89">
        <f t="shared" si="1"/>
        <v>11.6832460567953</v>
      </c>
      <c r="H13" s="89">
        <v>12.162358056636922</v>
      </c>
      <c r="I13" s="89">
        <f t="shared" si="2"/>
        <v>9.7573478569254171</v>
      </c>
      <c r="J13" s="89">
        <f t="shared" si="3"/>
        <v>0.8682064569788227</v>
      </c>
      <c r="K13" s="89">
        <f t="shared" si="4"/>
        <v>204.35365905002612</v>
      </c>
      <c r="L13" s="89">
        <f t="shared" si="5"/>
        <v>801.8778800640996</v>
      </c>
      <c r="M13" s="89">
        <f t="shared" si="6"/>
        <v>724.15061739367195</v>
      </c>
      <c r="N13" s="94">
        <v>582.14094154192162</v>
      </c>
      <c r="O13" s="89">
        <v>0.48547262396922092</v>
      </c>
      <c r="P13" s="89">
        <v>0.33477070296902761</v>
      </c>
      <c r="Q13" s="89">
        <v>3.5237273247846224</v>
      </c>
      <c r="R13" s="85">
        <f t="shared" si="7"/>
        <v>393.21148983882853</v>
      </c>
      <c r="S13" s="89">
        <f t="shared" si="11"/>
        <v>481.95677691976198</v>
      </c>
      <c r="T13" s="179">
        <f>NRCanDetail!AF54</f>
        <v>1159.0711519717604</v>
      </c>
      <c r="U13" s="181">
        <f t="shared" si="10"/>
        <v>2260.8494986543596</v>
      </c>
      <c r="V13" s="60"/>
      <c r="W13" s="81">
        <v>3.4119999999999999</v>
      </c>
      <c r="X13" s="81">
        <v>7.633465572058153</v>
      </c>
      <c r="Y13" s="81">
        <v>2.7496199129657688</v>
      </c>
      <c r="Z13" s="81">
        <v>3.4119999999999999</v>
      </c>
      <c r="AA13" s="81">
        <v>10.090614736036029</v>
      </c>
      <c r="AB13" s="81">
        <v>11.6832460567953</v>
      </c>
      <c r="AC13" s="81">
        <v>10.443644844994392</v>
      </c>
      <c r="AD13" s="81">
        <v>9.7573478569254171</v>
      </c>
      <c r="AE13" s="81">
        <v>0.8682064569788227</v>
      </c>
      <c r="AF13" s="81">
        <v>204.35365905002612</v>
      </c>
      <c r="AG13" s="81">
        <v>804.61179710407953</v>
      </c>
      <c r="AH13" s="81">
        <v>724.15061739367195</v>
      </c>
      <c r="AI13" s="81">
        <v>560.40804784309921</v>
      </c>
      <c r="AJ13" s="81">
        <v>0.53777440083018002</v>
      </c>
      <c r="AK13" s="81">
        <v>0.34548379795890105</v>
      </c>
      <c r="AL13" s="81">
        <v>3.5523251789853449</v>
      </c>
      <c r="AM13" s="81">
        <v>393.21148983882853</v>
      </c>
      <c r="AN13" s="81">
        <v>481.95677691976198</v>
      </c>
      <c r="AO13" s="81">
        <v>2412.0060671988172</v>
      </c>
      <c r="AP13" s="81">
        <v>2260.8494986543596</v>
      </c>
      <c r="AQ13" s="155">
        <v>822.86562799830608</v>
      </c>
    </row>
    <row r="14" spans="1:43" x14ac:dyDescent="0.2">
      <c r="A14" s="17">
        <v>2007</v>
      </c>
      <c r="B14" s="89">
        <v>3.4119999999999999</v>
      </c>
      <c r="C14" s="89">
        <v>7.8012548741258678</v>
      </c>
      <c r="D14" s="89">
        <f t="shared" si="0"/>
        <v>2.7185921089611527</v>
      </c>
      <c r="E14" s="93">
        <v>3.4119999999999999</v>
      </c>
      <c r="F14" s="89">
        <f>F15*F21/F22</f>
        <v>10.617282007700757</v>
      </c>
      <c r="G14" s="89">
        <f t="shared" si="1"/>
        <v>11.89966965982018</v>
      </c>
      <c r="H14" s="89">
        <v>12.207374680191279</v>
      </c>
      <c r="I14" s="89">
        <f t="shared" si="2"/>
        <v>9.8350878863180142</v>
      </c>
      <c r="J14" s="89">
        <f t="shared" si="3"/>
        <v>0.87097008444761803</v>
      </c>
      <c r="K14" s="89">
        <f t="shared" si="4"/>
        <v>203.87624165354617</v>
      </c>
      <c r="L14" s="89">
        <f t="shared" si="5"/>
        <v>788.52303885390313</v>
      </c>
      <c r="M14" s="89">
        <f t="shared" si="6"/>
        <v>710.99873937553934</v>
      </c>
      <c r="N14" s="94">
        <v>574.61523735406479</v>
      </c>
      <c r="O14" s="89">
        <v>0.49194282768144126</v>
      </c>
      <c r="P14" s="89">
        <v>0.32800165103533341</v>
      </c>
      <c r="Q14" s="89">
        <v>3.5323663871833215</v>
      </c>
      <c r="R14" s="85">
        <f t="shared" si="7"/>
        <v>395.91082019857834</v>
      </c>
      <c r="S14" s="89">
        <f t="shared" si="11"/>
        <v>478.78733574268722</v>
      </c>
      <c r="T14" s="179">
        <f>NRCanDetail!AF55</f>
        <v>1138.489887118772</v>
      </c>
      <c r="U14" s="181">
        <f t="shared" si="10"/>
        <v>2301.5451628084597</v>
      </c>
      <c r="V14" s="60"/>
      <c r="W14" s="81">
        <v>3.4119999999999999</v>
      </c>
      <c r="X14" s="81">
        <v>7.7276829678085361</v>
      </c>
      <c r="Y14" s="81">
        <v>2.7514078898735215</v>
      </c>
      <c r="Z14" s="81">
        <v>3.4119999999999999</v>
      </c>
      <c r="AA14" s="81">
        <v>10.235591205090994</v>
      </c>
      <c r="AB14" s="81">
        <v>11.89966965982018</v>
      </c>
      <c r="AC14" s="81">
        <v>10.482299982948165</v>
      </c>
      <c r="AD14" s="81">
        <v>9.8350878863180142</v>
      </c>
      <c r="AE14" s="81">
        <v>0.87097008444761803</v>
      </c>
      <c r="AF14" s="81">
        <v>203.87624165354617</v>
      </c>
      <c r="AG14" s="81">
        <v>789.99859930615435</v>
      </c>
      <c r="AH14" s="81">
        <v>710.99873937553934</v>
      </c>
      <c r="AI14" s="81">
        <v>553.16329851935188</v>
      </c>
      <c r="AJ14" s="81">
        <v>0.5449416637257477</v>
      </c>
      <c r="AK14" s="81">
        <v>0.33849812761829756</v>
      </c>
      <c r="AL14" s="81">
        <v>3.5610343542571861</v>
      </c>
      <c r="AM14" s="81">
        <v>395.91082019857834</v>
      </c>
      <c r="AN14" s="81">
        <v>478.78733574268722</v>
      </c>
      <c r="AO14" s="81">
        <v>2322.9157502397293</v>
      </c>
      <c r="AP14" s="81">
        <v>2301.5451628084597</v>
      </c>
      <c r="AQ14" s="155">
        <v>821.25229914253657</v>
      </c>
    </row>
    <row r="15" spans="1:43" x14ac:dyDescent="0.2">
      <c r="A15" s="17">
        <v>2008</v>
      </c>
      <c r="B15" s="89">
        <v>3.4119999999999999</v>
      </c>
      <c r="C15" s="89">
        <v>7.8771222271212844</v>
      </c>
      <c r="D15" s="89">
        <f>D16*D16/D17</f>
        <v>2.7390078295020812</v>
      </c>
      <c r="E15" s="93">
        <v>3.4119999999999999</v>
      </c>
      <c r="F15" s="89">
        <f>F17*F22/F23</f>
        <v>10.776992190353994</v>
      </c>
      <c r="G15" s="89">
        <f>AB15</f>
        <v>12.072594344924065</v>
      </c>
      <c r="H15" s="89">
        <v>12.251571834856994</v>
      </c>
      <c r="I15" s="89">
        <f>AD15</f>
        <v>9.9259827431843828</v>
      </c>
      <c r="J15" s="89">
        <f>AE15</f>
        <v>0.87361708566783436</v>
      </c>
      <c r="K15" s="89">
        <f>AF15</f>
        <v>204.16179124585557</v>
      </c>
      <c r="L15" s="89">
        <f>L16*L16/L17</f>
        <v>775.39061528133414</v>
      </c>
      <c r="M15" s="89">
        <f>AH15</f>
        <v>698.10171386644186</v>
      </c>
      <c r="N15" s="94">
        <v>568.19610940774714</v>
      </c>
      <c r="O15" s="89">
        <v>0.49841303139366155</v>
      </c>
      <c r="P15" s="89">
        <v>0.3212325991016392</v>
      </c>
      <c r="Q15" s="89">
        <v>3.5412322569775743</v>
      </c>
      <c r="R15" s="85">
        <f t="shared" si="7"/>
        <v>398.59157530208603</v>
      </c>
      <c r="S15" s="89">
        <f t="shared" si="11"/>
        <v>475.61789456561246</v>
      </c>
      <c r="T15" s="180">
        <f>T14*($T$20/$T$14)^(1/6)</f>
        <v>1098.7500906900668</v>
      </c>
      <c r="U15" s="181">
        <f t="shared" si="10"/>
        <v>2342.9559865786864</v>
      </c>
      <c r="V15" s="60"/>
      <c r="W15" s="81">
        <v>3.4119999999999999</v>
      </c>
      <c r="X15" s="81">
        <v>7.8028348326065808</v>
      </c>
      <c r="Y15" s="81">
        <v>2.7538162531874053</v>
      </c>
      <c r="Z15" s="81">
        <v>3.4119999999999999</v>
      </c>
      <c r="AA15" s="81">
        <v>10.395077177151379</v>
      </c>
      <c r="AB15" s="81">
        <v>12.072594344924065</v>
      </c>
      <c r="AC15" s="81">
        <v>10.520251454557418</v>
      </c>
      <c r="AD15" s="81">
        <v>9.9259827431843828</v>
      </c>
      <c r="AE15" s="81">
        <v>0.87361708566783436</v>
      </c>
      <c r="AF15" s="81">
        <v>204.16179124585557</v>
      </c>
      <c r="AG15" s="81">
        <v>775.66857096271269</v>
      </c>
      <c r="AH15" s="81">
        <v>698.10171386644186</v>
      </c>
      <c r="AI15" s="81">
        <v>546.98381395720673</v>
      </c>
      <c r="AJ15" s="81">
        <v>0.55210892662131539</v>
      </c>
      <c r="AK15" s="81">
        <v>0.33151245727769407</v>
      </c>
      <c r="AL15" s="81">
        <v>3.5699721776472675</v>
      </c>
      <c r="AM15" s="81">
        <v>398.59157530208603</v>
      </c>
      <c r="AN15" s="81">
        <v>475.61789456561246</v>
      </c>
      <c r="AO15" s="81">
        <v>2241.673377658451</v>
      </c>
      <c r="AP15" s="81">
        <v>2342.9559865786864</v>
      </c>
      <c r="AQ15" s="155">
        <v>819.63605720051851</v>
      </c>
    </row>
    <row r="16" spans="1:43" x14ac:dyDescent="0.2">
      <c r="A16" s="17">
        <v>2009</v>
      </c>
      <c r="B16" s="50">
        <v>3.4119999999999999</v>
      </c>
      <c r="C16" s="50">
        <f>EIAData!C4</f>
        <v>7.8722607685662211</v>
      </c>
      <c r="D16" s="50">
        <f>EIAData!D4</f>
        <v>2.759576865299032</v>
      </c>
      <c r="E16" s="50">
        <f>EIAData!E4</f>
        <v>3.4119999999999999</v>
      </c>
      <c r="F16" s="50">
        <f t="shared" ref="F16:F43" si="12">AA16</f>
        <v>10.639299720874833</v>
      </c>
      <c r="G16" s="50">
        <f>EIAData!G4</f>
        <v>12.321243866391894</v>
      </c>
      <c r="H16" s="50">
        <f>EIAData!H4</f>
        <v>10.561836035022248</v>
      </c>
      <c r="I16" s="50">
        <f>EIAData!J4</f>
        <v>10.088944261775433</v>
      </c>
      <c r="J16" s="85">
        <f t="shared" ref="J16:J43" si="13">AE16</f>
        <v>0.88988008591188006</v>
      </c>
      <c r="K16" s="50">
        <f>EIAData!N4</f>
        <v>203.61828813811385</v>
      </c>
      <c r="L16" s="50">
        <f>EIAData!L4</f>
        <v>762.47690510126165</v>
      </c>
      <c r="M16" s="85">
        <f>AH16</f>
        <v>686.22921459113593</v>
      </c>
      <c r="N16" s="50">
        <f>EIAData!M4</f>
        <v>541.66517038597499</v>
      </c>
      <c r="O16" s="50">
        <f>EIAData!O4</f>
        <v>0.55925333869578209</v>
      </c>
      <c r="P16" s="85">
        <f t="shared" ref="P16:P43" si="14">AK16</f>
        <v>0.32463042551718801</v>
      </c>
      <c r="Q16" s="85">
        <f t="shared" ref="Q16:Q20" si="15">Q15+((Q$22-Q$12)/11)</f>
        <v>3.5681227457049123</v>
      </c>
      <c r="R16" s="85">
        <f t="shared" ref="R16:R43" si="16">AM16</f>
        <v>401.25375514935138</v>
      </c>
      <c r="S16" s="85">
        <f t="shared" ref="S16:S43" si="17">AN16</f>
        <v>472.44845338853776</v>
      </c>
      <c r="T16" s="180">
        <f t="shared" ref="T16:T22" si="18">T15*($T$20/$T$14)^(1/6)</f>
        <v>1060.3974400217789</v>
      </c>
      <c r="U16" s="181">
        <f t="shared" si="10"/>
        <v>2386.0716167779224</v>
      </c>
      <c r="V16" s="60"/>
      <c r="W16" s="156">
        <v>3.4119999999999999</v>
      </c>
      <c r="X16" s="156">
        <v>7.8722607685662211</v>
      </c>
      <c r="Y16" s="156">
        <v>2.759576865299032</v>
      </c>
      <c r="Z16" s="156">
        <v>3.4119999999999999</v>
      </c>
      <c r="AA16" s="156">
        <v>10.639299720874833</v>
      </c>
      <c r="AB16" s="156">
        <v>12.321243866391894</v>
      </c>
      <c r="AC16" s="156">
        <v>10.561836035022248</v>
      </c>
      <c r="AD16" s="156">
        <v>10.088944261775433</v>
      </c>
      <c r="AE16" s="156">
        <v>0.88988008591188006</v>
      </c>
      <c r="AF16" s="156">
        <v>203.61828813811385</v>
      </c>
      <c r="AG16" s="156">
        <v>762.47690510126165</v>
      </c>
      <c r="AH16" s="156">
        <v>686.22921459113593</v>
      </c>
      <c r="AI16" s="156">
        <v>541.66517038597499</v>
      </c>
      <c r="AJ16" s="156">
        <v>0.55925333869578209</v>
      </c>
      <c r="AK16" s="156">
        <v>0.32463042551718801</v>
      </c>
      <c r="AL16" s="156">
        <v>3.5788110778886</v>
      </c>
      <c r="AM16" s="156">
        <v>401.25375514935138</v>
      </c>
      <c r="AN16" s="156">
        <v>472.44845338853776</v>
      </c>
      <c r="AO16" s="156">
        <v>2170.6057418146206</v>
      </c>
      <c r="AP16" s="156">
        <v>2386.0716167779224</v>
      </c>
      <c r="AQ16" s="157">
        <v>818.35215076258748</v>
      </c>
    </row>
    <row r="17" spans="1:43" x14ac:dyDescent="0.2">
      <c r="A17" s="17">
        <v>2010</v>
      </c>
      <c r="B17" s="50">
        <v>3.4119999999999999</v>
      </c>
      <c r="C17" s="50">
        <f>EIAData!C5</f>
        <v>7.9416867045258623</v>
      </c>
      <c r="D17" s="50">
        <f>EIAData!D5</f>
        <v>2.7803003676984726</v>
      </c>
      <c r="E17" s="50">
        <f>EIAData!E5</f>
        <v>3.4119999999999999</v>
      </c>
      <c r="F17" s="50">
        <f t="shared" si="12"/>
        <v>10.883522264598287</v>
      </c>
      <c r="G17" s="50">
        <f>EIAData!G5</f>
        <v>12.60041417445262</v>
      </c>
      <c r="H17" s="50">
        <f>EIAData!H5</f>
        <v>10.831036627094408</v>
      </c>
      <c r="I17" s="50">
        <f>EIAData!J5</f>
        <v>10.155584523145567</v>
      </c>
      <c r="J17" s="85">
        <f t="shared" si="13"/>
        <v>0.89199898927200127</v>
      </c>
      <c r="K17" s="50">
        <f>EIAData!N5</f>
        <v>203.62694405984061</v>
      </c>
      <c r="L17" s="50">
        <f>EIAData!L5</f>
        <v>749.77826576074847</v>
      </c>
      <c r="M17" s="85">
        <f t="shared" ref="M17:M42" si="19">AH17</f>
        <v>674.80043918467402</v>
      </c>
      <c r="N17" s="50">
        <f>EIAData!M5</f>
        <v>536.98925097344738</v>
      </c>
      <c r="O17" s="50">
        <f>EIAData!O5</f>
        <v>0.57994953814975392</v>
      </c>
      <c r="P17" s="85">
        <f t="shared" si="14"/>
        <v>0.31262554554021471</v>
      </c>
      <c r="Q17" s="85">
        <f t="shared" si="15"/>
        <v>3.5950132344322503</v>
      </c>
      <c r="R17" s="85">
        <f t="shared" si="16"/>
        <v>401.47525861169328</v>
      </c>
      <c r="S17" s="85">
        <f t="shared" si="17"/>
        <v>464.02137118494369</v>
      </c>
      <c r="T17" s="180">
        <f t="shared" si="18"/>
        <v>1023.3835158079845</v>
      </c>
      <c r="U17" s="181">
        <f t="shared" si="10"/>
        <v>2508.4479906262995</v>
      </c>
      <c r="V17" s="60"/>
      <c r="W17" s="156">
        <v>3.4119999999999999</v>
      </c>
      <c r="X17" s="156">
        <v>7.9416867045258623</v>
      </c>
      <c r="Y17" s="156">
        <v>2.7803003676984726</v>
      </c>
      <c r="Z17" s="156">
        <v>3.4119999999999999</v>
      </c>
      <c r="AA17" s="156">
        <v>10.883522264598287</v>
      </c>
      <c r="AB17" s="156">
        <v>12.60041417445262</v>
      </c>
      <c r="AC17" s="156">
        <v>10.831036627094408</v>
      </c>
      <c r="AD17" s="156">
        <v>10.155584523145567</v>
      </c>
      <c r="AE17" s="156">
        <v>0.89199898927200127</v>
      </c>
      <c r="AF17" s="156">
        <v>203.62694405984061</v>
      </c>
      <c r="AG17" s="156">
        <v>749.77826576074847</v>
      </c>
      <c r="AH17" s="156">
        <v>674.80043918467402</v>
      </c>
      <c r="AI17" s="156">
        <v>536.98925097344738</v>
      </c>
      <c r="AJ17" s="156">
        <v>0.57994953814975392</v>
      </c>
      <c r="AK17" s="156">
        <v>0.31262554554021471</v>
      </c>
      <c r="AL17" s="156">
        <v>3.6109559063750885</v>
      </c>
      <c r="AM17" s="156">
        <v>401.47525861169328</v>
      </c>
      <c r="AN17" s="156">
        <v>464.02137118494369</v>
      </c>
      <c r="AO17" s="156">
        <v>1718.9437575989721</v>
      </c>
      <c r="AP17" s="156">
        <v>2508.4479906262995</v>
      </c>
      <c r="AQ17" s="157">
        <v>843.45454472920858</v>
      </c>
    </row>
    <row r="18" spans="1:43" x14ac:dyDescent="0.2">
      <c r="A18" s="17">
        <v>2011</v>
      </c>
      <c r="B18" s="50">
        <v>3.4119999999999999</v>
      </c>
      <c r="C18" s="50">
        <f>EIAData!C6</f>
        <v>7.9810039380280999</v>
      </c>
      <c r="D18" s="50">
        <f>EIAData!D6</f>
        <v>2.7930293759191414</v>
      </c>
      <c r="E18" s="50">
        <f>EIAData!E6</f>
        <v>3.4119999999999999</v>
      </c>
      <c r="F18" s="50">
        <f t="shared" si="12"/>
        <v>11.127744808321744</v>
      </c>
      <c r="G18" s="50">
        <f>EIAData!G6</f>
        <v>12.769876756694146</v>
      </c>
      <c r="H18" s="50">
        <f>EIAData!H6</f>
        <v>11.015727933226829</v>
      </c>
      <c r="I18" s="50">
        <f>EIAData!J6</f>
        <v>10.222664961834582</v>
      </c>
      <c r="J18" s="85">
        <f t="shared" si="13"/>
        <v>0.89286711673359087</v>
      </c>
      <c r="K18" s="50">
        <f>EIAData!N6</f>
        <v>203.59852213312647</v>
      </c>
      <c r="L18" s="50">
        <f>EIAData!L6</f>
        <v>737.29111537160099</v>
      </c>
      <c r="M18" s="85">
        <f t="shared" si="19"/>
        <v>663.56200383444127</v>
      </c>
      <c r="N18" s="50">
        <f>EIAData!M6</f>
        <v>532.35369639061128</v>
      </c>
      <c r="O18" s="50">
        <f>EIAData!O6</f>
        <v>0.60141163856881863</v>
      </c>
      <c r="P18" s="85">
        <f t="shared" si="14"/>
        <v>0.30106460775698968</v>
      </c>
      <c r="Q18" s="85">
        <f t="shared" si="15"/>
        <v>3.6219037231595883</v>
      </c>
      <c r="R18" s="85">
        <f t="shared" si="16"/>
        <v>408.30431172126657</v>
      </c>
      <c r="S18" s="85">
        <f t="shared" si="17"/>
        <v>455.59428898134962</v>
      </c>
      <c r="T18" s="180">
        <f t="shared" si="18"/>
        <v>987.66158885295033</v>
      </c>
      <c r="U18" s="181">
        <f t="shared" si="10"/>
        <v>2630.8243644746767</v>
      </c>
      <c r="V18" s="60"/>
      <c r="W18" s="156">
        <v>3.4119999999999999</v>
      </c>
      <c r="X18" s="156">
        <v>7.9810039380280999</v>
      </c>
      <c r="Y18" s="156">
        <v>2.7930293759191414</v>
      </c>
      <c r="Z18" s="156">
        <v>3.4119999999999999</v>
      </c>
      <c r="AA18" s="156">
        <v>11.127744808321744</v>
      </c>
      <c r="AB18" s="156">
        <v>12.769876756694146</v>
      </c>
      <c r="AC18" s="156">
        <v>11.015727933226829</v>
      </c>
      <c r="AD18" s="156">
        <v>10.222664961834582</v>
      </c>
      <c r="AE18" s="156">
        <v>0.89286711673359087</v>
      </c>
      <c r="AF18" s="156">
        <v>203.59852213312647</v>
      </c>
      <c r="AG18" s="156">
        <v>737.29111537160099</v>
      </c>
      <c r="AH18" s="156">
        <v>663.56200383444127</v>
      </c>
      <c r="AI18" s="156">
        <v>532.35369639061128</v>
      </c>
      <c r="AJ18" s="156">
        <v>0.60141163856881863</v>
      </c>
      <c r="AK18" s="156">
        <v>0.30106460775698968</v>
      </c>
      <c r="AL18" s="156">
        <v>3.6433894592384544</v>
      </c>
      <c r="AM18" s="156">
        <v>408.30431172126657</v>
      </c>
      <c r="AN18" s="156">
        <v>455.59428898134962</v>
      </c>
      <c r="AO18" s="156">
        <v>1673.1322774634859</v>
      </c>
      <c r="AP18" s="156">
        <v>2630.8243644746767</v>
      </c>
      <c r="AQ18" s="157">
        <v>867.25790127354662</v>
      </c>
    </row>
    <row r="19" spans="1:43" x14ac:dyDescent="0.2">
      <c r="A19" s="17">
        <v>2012</v>
      </c>
      <c r="B19" s="50">
        <v>3.4119999999999999</v>
      </c>
      <c r="C19" s="50">
        <f>EIAData!C7</f>
        <v>8.040874052315047</v>
      </c>
      <c r="D19" s="50">
        <f>EIAData!D7</f>
        <v>2.8039986939587052</v>
      </c>
      <c r="E19" s="50">
        <f>EIAData!E7</f>
        <v>3.4119999999999999</v>
      </c>
      <c r="F19" s="50">
        <f t="shared" si="12"/>
        <v>11.243086409924382</v>
      </c>
      <c r="G19" s="50">
        <f>EIAData!G7</f>
        <v>13.028404480835919</v>
      </c>
      <c r="H19" s="50">
        <f>EIAData!H7</f>
        <v>11.177677803135552</v>
      </c>
      <c r="I19" s="50">
        <f>EIAData!J7</f>
        <v>10.304686155722756</v>
      </c>
      <c r="J19" s="85">
        <f t="shared" si="13"/>
        <v>0.89347322394766204</v>
      </c>
      <c r="K19" s="50">
        <f>AVERAGE(K18,K20)</f>
        <v>203.5497870298675</v>
      </c>
      <c r="L19" s="50">
        <f>EIAData!L7</f>
        <v>724.79013919441957</v>
      </c>
      <c r="M19" s="85">
        <f t="shared" si="19"/>
        <v>652.31112527497794</v>
      </c>
      <c r="N19" s="50">
        <f>EIAData!M7</f>
        <v>527.22655778480691</v>
      </c>
      <c r="O19" s="50">
        <f>EIAData!O7</f>
        <v>0.62470894149118128</v>
      </c>
      <c r="P19" s="85">
        <f t="shared" si="14"/>
        <v>0.28895800361980317</v>
      </c>
      <c r="Q19" s="85">
        <f t="shared" si="15"/>
        <v>3.6487942118869263</v>
      </c>
      <c r="R19" s="85">
        <f t="shared" si="16"/>
        <v>412.11402255521296</v>
      </c>
      <c r="S19" s="85">
        <f t="shared" si="17"/>
        <v>447.16720677775561</v>
      </c>
      <c r="T19" s="180">
        <f t="shared" si="18"/>
        <v>953.18656107664026</v>
      </c>
      <c r="U19" s="181">
        <f t="shared" si="10"/>
        <v>2753.2007383230525</v>
      </c>
      <c r="V19" s="60"/>
      <c r="W19" s="156">
        <v>3.4119999999999999</v>
      </c>
      <c r="X19" s="156">
        <v>8.0191481907447315</v>
      </c>
      <c r="Y19" s="156">
        <v>2.8039986939587052</v>
      </c>
      <c r="Z19" s="156">
        <v>3.4119999999999999</v>
      </c>
      <c r="AA19" s="156">
        <v>11.243086409924382</v>
      </c>
      <c r="AB19" s="156">
        <v>12.93510848757308</v>
      </c>
      <c r="AC19" s="156">
        <v>11.177677803135552</v>
      </c>
      <c r="AD19" s="156">
        <v>10.304686155722756</v>
      </c>
      <c r="AE19" s="156">
        <v>0.89347322394766204</v>
      </c>
      <c r="AF19" s="156">
        <v>204.11902748428531</v>
      </c>
      <c r="AG19" s="156">
        <v>724.79013919441957</v>
      </c>
      <c r="AH19" s="156">
        <v>652.31112527497794</v>
      </c>
      <c r="AI19" s="156">
        <v>527.22655778480691</v>
      </c>
      <c r="AJ19" s="156">
        <v>0.62470894149118128</v>
      </c>
      <c r="AK19" s="156">
        <v>0.28895800361980317</v>
      </c>
      <c r="AL19" s="156">
        <v>3.6782205649753235</v>
      </c>
      <c r="AM19" s="156">
        <v>412.11402255521296</v>
      </c>
      <c r="AN19" s="156">
        <v>447.16720677775561</v>
      </c>
      <c r="AO19" s="156">
        <v>1661.4640092906022</v>
      </c>
      <c r="AP19" s="156">
        <v>2753.2007383230525</v>
      </c>
      <c r="AQ19" s="157">
        <v>889.80351198464632</v>
      </c>
    </row>
    <row r="20" spans="1:43" x14ac:dyDescent="0.2">
      <c r="A20" s="17">
        <v>2013</v>
      </c>
      <c r="B20" s="50">
        <v>3.4119999999999999</v>
      </c>
      <c r="C20" s="50">
        <f>EIAData!C8</f>
        <v>8.4387474650347318</v>
      </c>
      <c r="D20" s="50">
        <f>EIAData!D8</f>
        <v>2.8146543400945796</v>
      </c>
      <c r="E20" s="50">
        <f>EIAData!E8</f>
        <v>3.4119999999999999</v>
      </c>
      <c r="F20" s="50">
        <f t="shared" si="12"/>
        <v>11.370285848645057</v>
      </c>
      <c r="G20" s="50">
        <f>EIAData!G8</f>
        <v>13.904520787154752</v>
      </c>
      <c r="H20" s="50">
        <f>EIAData!H8</f>
        <v>11.32698180643551</v>
      </c>
      <c r="I20" s="50">
        <f>EIAData!J8</f>
        <v>10.393137056976144</v>
      </c>
      <c r="J20" s="85">
        <f t="shared" si="13"/>
        <v>0.8942869698484458</v>
      </c>
      <c r="K20" s="50">
        <f>EIAData!N8</f>
        <v>203.50105192660857</v>
      </c>
      <c r="L20" s="50">
        <f>EIAData!L8</f>
        <v>711.7640616634053</v>
      </c>
      <c r="M20" s="85">
        <f t="shared" si="19"/>
        <v>640.58765549706504</v>
      </c>
      <c r="N20" s="50">
        <f>EIAData!M8</f>
        <v>521.93812431864615</v>
      </c>
      <c r="O20" s="50">
        <f>EIAData!O8</f>
        <v>0.64866868530278066</v>
      </c>
      <c r="P20" s="85">
        <f t="shared" si="14"/>
        <v>0.27658779871664513</v>
      </c>
      <c r="Q20" s="85">
        <f t="shared" si="15"/>
        <v>3.6756847006142643</v>
      </c>
      <c r="R20" s="85">
        <f t="shared" si="16"/>
        <v>410.87828830051444</v>
      </c>
      <c r="S20" s="85">
        <f t="shared" si="17"/>
        <v>438.7401245741616</v>
      </c>
      <c r="T20" s="179">
        <f>NRCanDetail!AF61</f>
        <v>919.91490857946553</v>
      </c>
      <c r="U20" s="181">
        <f t="shared" si="10"/>
        <v>2875.5771121714297</v>
      </c>
      <c r="V20" s="60"/>
      <c r="W20" s="156">
        <v>3.4119999999999999</v>
      </c>
      <c r="X20" s="156">
        <v>8.0616627596270742</v>
      </c>
      <c r="Y20" s="156">
        <v>2.8146543400945796</v>
      </c>
      <c r="Z20" s="156">
        <v>3.4119999999999999</v>
      </c>
      <c r="AA20" s="156">
        <v>11.370285848645057</v>
      </c>
      <c r="AB20" s="156">
        <v>13.122328292686801</v>
      </c>
      <c r="AC20" s="156">
        <v>11.32698180643551</v>
      </c>
      <c r="AD20" s="156">
        <v>10.393137056976144</v>
      </c>
      <c r="AE20" s="156">
        <v>0.8942869698484458</v>
      </c>
      <c r="AF20" s="156">
        <v>203.50105192660857</v>
      </c>
      <c r="AG20" s="156">
        <v>711.7640616634053</v>
      </c>
      <c r="AH20" s="156">
        <v>640.58765549706504</v>
      </c>
      <c r="AI20" s="156">
        <v>521.93812431864615</v>
      </c>
      <c r="AJ20" s="156">
        <v>0.64866868530278066</v>
      </c>
      <c r="AK20" s="156">
        <v>0.27658779871664513</v>
      </c>
      <c r="AL20" s="156">
        <v>3.7138258630035224</v>
      </c>
      <c r="AM20" s="156">
        <v>410.87828830051444</v>
      </c>
      <c r="AN20" s="156">
        <v>438.7401245741616</v>
      </c>
      <c r="AO20" s="156">
        <v>1539.9927146449131</v>
      </c>
      <c r="AP20" s="156">
        <v>2875.5771121714297</v>
      </c>
      <c r="AQ20" s="157">
        <v>911.13154861123826</v>
      </c>
    </row>
    <row r="21" spans="1:43" x14ac:dyDescent="0.2">
      <c r="A21" s="17">
        <v>2014</v>
      </c>
      <c r="B21" s="50">
        <v>3.4119999999999999</v>
      </c>
      <c r="C21" s="50">
        <f>EIAData!C9</f>
        <v>8.7311703338562641</v>
      </c>
      <c r="D21" s="50">
        <f>EIAData!D9</f>
        <v>2.8245216671059339</v>
      </c>
      <c r="E21" s="50">
        <f>EIAData!E9</f>
        <v>3.4119999999999999</v>
      </c>
      <c r="F21" s="50">
        <f t="shared" si="12"/>
        <v>11.530650692476778</v>
      </c>
      <c r="G21" s="50">
        <f>EIAData!G9</f>
        <v>14.269053350345651</v>
      </c>
      <c r="H21" s="50">
        <f>EIAData!H9</f>
        <v>11.464277946718092</v>
      </c>
      <c r="I21" s="50">
        <f>EIAData!J9</f>
        <v>10.5680898652748</v>
      </c>
      <c r="J21" s="85">
        <f t="shared" si="13"/>
        <v>0.89514026597527019</v>
      </c>
      <c r="K21" s="50">
        <f>EIAData!N9</f>
        <v>203.42495956103573</v>
      </c>
      <c r="L21" s="50">
        <f>EIAData!L9</f>
        <v>694.82021568920243</v>
      </c>
      <c r="M21" s="85">
        <f t="shared" si="19"/>
        <v>625.33819412028265</v>
      </c>
      <c r="N21" s="50">
        <f>EIAData!M9</f>
        <v>510.43377974007706</v>
      </c>
      <c r="O21" s="50">
        <f>EIAData!O9</f>
        <v>0.67066872358048002</v>
      </c>
      <c r="P21" s="85">
        <f t="shared" si="14"/>
        <v>0.26684124129630116</v>
      </c>
      <c r="Q21" s="85">
        <f>Q20+((Q$22-Q$12)/11)</f>
        <v>3.7025751893416023</v>
      </c>
      <c r="R21" s="85">
        <f t="shared" si="16"/>
        <v>409.64255404581593</v>
      </c>
      <c r="S21" s="85">
        <f t="shared" si="17"/>
        <v>430.31304237056759</v>
      </c>
      <c r="T21" s="180">
        <f t="shared" si="18"/>
        <v>887.80462669440112</v>
      </c>
      <c r="U21" s="181">
        <f t="shared" si="10"/>
        <v>2997.9534860198069</v>
      </c>
      <c r="V21" s="60"/>
      <c r="W21" s="156">
        <v>3.4119999999999999</v>
      </c>
      <c r="X21" s="156">
        <v>8.1040545141946865</v>
      </c>
      <c r="Y21" s="156">
        <v>2.8245216671059339</v>
      </c>
      <c r="Z21" s="156">
        <v>3.4119999999999999</v>
      </c>
      <c r="AA21" s="156">
        <v>11.530650692476778</v>
      </c>
      <c r="AB21" s="156">
        <v>13.310925440652868</v>
      </c>
      <c r="AC21" s="156">
        <v>11.464277946718092</v>
      </c>
      <c r="AD21" s="156">
        <v>10.5680898652748</v>
      </c>
      <c r="AE21" s="156">
        <v>0.89514026597527019</v>
      </c>
      <c r="AF21" s="156">
        <v>203.42495956103573</v>
      </c>
      <c r="AG21" s="156">
        <v>694.82021568920243</v>
      </c>
      <c r="AH21" s="156">
        <v>625.33819412028265</v>
      </c>
      <c r="AI21" s="156">
        <v>510.43377974007706</v>
      </c>
      <c r="AJ21" s="156">
        <v>0.67066872358048002</v>
      </c>
      <c r="AK21" s="156">
        <v>0.26684124129630116</v>
      </c>
      <c r="AL21" s="156">
        <v>3.7492186100269049</v>
      </c>
      <c r="AM21" s="156">
        <v>409.64255404581593</v>
      </c>
      <c r="AN21" s="156">
        <v>430.31304237056759</v>
      </c>
      <c r="AO21" s="156">
        <v>1450.1417124334189</v>
      </c>
      <c r="AP21" s="156">
        <v>2997.9534860198069</v>
      </c>
      <c r="AQ21" s="157">
        <v>931.28109110176831</v>
      </c>
    </row>
    <row r="22" spans="1:43" x14ac:dyDescent="0.2">
      <c r="A22" s="17">
        <v>2015</v>
      </c>
      <c r="B22" s="50">
        <v>3.4119999999999999</v>
      </c>
      <c r="C22" s="50">
        <f>EIAData!C10</f>
        <v>9.0259387264062791</v>
      </c>
      <c r="D22" s="50">
        <f>EIAData!D10</f>
        <v>2.8327976381249655</v>
      </c>
      <c r="E22" s="50">
        <f>EIAData!E10</f>
        <v>3.4119999999999999</v>
      </c>
      <c r="F22" s="50">
        <f t="shared" si="12"/>
        <v>11.704100199315764</v>
      </c>
      <c r="G22" s="50">
        <f>EIAData!G10</f>
        <v>14.588553227344315</v>
      </c>
      <c r="H22" s="50">
        <f>EIAData!H10</f>
        <v>11.581947963064374</v>
      </c>
      <c r="I22" s="50">
        <f>EIAData!J10</f>
        <v>10.704754608076135</v>
      </c>
      <c r="J22" s="85">
        <f t="shared" si="13"/>
        <v>0.9</v>
      </c>
      <c r="K22" s="50">
        <f>EIAData!N10</f>
        <v>203.33791796486955</v>
      </c>
      <c r="L22" s="50">
        <f>EIAData!L10</f>
        <v>679.12064586056874</v>
      </c>
      <c r="M22" s="85">
        <f t="shared" si="19"/>
        <v>611.2085812745122</v>
      </c>
      <c r="N22" s="50">
        <f>EIAData!M10</f>
        <v>502.03311004583452</v>
      </c>
      <c r="O22" s="50">
        <f>EIAData!O10</f>
        <v>0.6951551238992425</v>
      </c>
      <c r="P22" s="85">
        <f t="shared" si="14"/>
        <v>0.2551083341473761</v>
      </c>
      <c r="Q22" s="50">
        <f>EIAData!Q10</f>
        <v>3.8109047668288665</v>
      </c>
      <c r="R22" s="85">
        <f t="shared" si="16"/>
        <v>408.40681979111741</v>
      </c>
      <c r="S22" s="85">
        <f t="shared" si="17"/>
        <v>421.88596016697358</v>
      </c>
      <c r="T22" s="180">
        <f t="shared" si="18"/>
        <v>856.81517695709533</v>
      </c>
      <c r="U22" s="181">
        <f t="shared" si="10"/>
        <v>3089.0870139400854</v>
      </c>
      <c r="V22" s="60"/>
      <c r="W22" s="156">
        <v>3.4119999999999999</v>
      </c>
      <c r="X22" s="156">
        <v>8.199076760423937</v>
      </c>
      <c r="Y22" s="156">
        <v>2.8327976381249655</v>
      </c>
      <c r="Z22" s="156">
        <v>3.4119999999999999</v>
      </c>
      <c r="AA22" s="156">
        <v>11.704100199315764</v>
      </c>
      <c r="AB22" s="156">
        <v>13.696399075919679</v>
      </c>
      <c r="AC22" s="156">
        <v>11.581947963064374</v>
      </c>
      <c r="AD22" s="156">
        <v>10.704754608076135</v>
      </c>
      <c r="AE22" s="156">
        <v>0.9</v>
      </c>
      <c r="AF22" s="156">
        <v>203.33791796486955</v>
      </c>
      <c r="AG22" s="156">
        <v>679.12064586056874</v>
      </c>
      <c r="AH22" s="156">
        <v>611.2085812745122</v>
      </c>
      <c r="AI22" s="156">
        <v>502.03311004583452</v>
      </c>
      <c r="AJ22" s="156">
        <v>0.6951551238992425</v>
      </c>
      <c r="AK22" s="156">
        <v>0.2551083341473761</v>
      </c>
      <c r="AL22" s="156">
        <v>3.8109047668288665</v>
      </c>
      <c r="AM22" s="156">
        <v>408.40681979111741</v>
      </c>
      <c r="AN22" s="156">
        <v>421.88596016697358</v>
      </c>
      <c r="AO22" s="156">
        <v>1255.744231250015</v>
      </c>
      <c r="AP22" s="156">
        <v>3089.0870139400854</v>
      </c>
      <c r="AQ22" s="157">
        <v>940.77520936633243</v>
      </c>
    </row>
    <row r="23" spans="1:43" x14ac:dyDescent="0.2">
      <c r="A23" s="17">
        <v>2016</v>
      </c>
      <c r="B23" s="50">
        <v>3.4119999999999999</v>
      </c>
      <c r="C23" s="50">
        <f>EIAData!C11</f>
        <v>9.196909945870269</v>
      </c>
      <c r="D23" s="50">
        <f>EIAData!D11</f>
        <v>2.8900439093630226</v>
      </c>
      <c r="E23" s="50">
        <f>EIAData!E11</f>
        <v>3.4119999999999999</v>
      </c>
      <c r="F23" s="50">
        <f t="shared" si="12"/>
        <v>11.819794693769584</v>
      </c>
      <c r="G23" s="50">
        <f>EIAData!G11</f>
        <v>14.826497054193807</v>
      </c>
      <c r="H23" s="50">
        <f>EIAData!H11</f>
        <v>11.948644627099164</v>
      </c>
      <c r="I23" s="50">
        <f>EIAData!J11</f>
        <v>10.748432955492184</v>
      </c>
      <c r="J23" s="85">
        <f t="shared" si="13"/>
        <v>0.90144295750914538</v>
      </c>
      <c r="K23" s="50">
        <f>AVERAGE(K22,K24)</f>
        <v>203.388120204497</v>
      </c>
      <c r="L23" s="50">
        <f>EIAData!L11</f>
        <v>669.87491060658203</v>
      </c>
      <c r="M23" s="85">
        <f t="shared" si="19"/>
        <v>602.8874195459241</v>
      </c>
      <c r="N23" s="50">
        <f>EIAData!M11</f>
        <v>497.2160326172575</v>
      </c>
      <c r="O23" s="50">
        <f>EIAData!O11</f>
        <v>0.70270478930070823</v>
      </c>
      <c r="P23" s="85">
        <f t="shared" si="14"/>
        <v>0.2516452963457953</v>
      </c>
      <c r="Q23" s="50">
        <f>EIAData!Q11</f>
        <v>3.820173825612327</v>
      </c>
      <c r="R23" s="85">
        <f t="shared" si="16"/>
        <v>394.05458283548893</v>
      </c>
      <c r="S23" s="85">
        <f t="shared" si="17"/>
        <v>411.94366857981151</v>
      </c>
      <c r="T23" s="179">
        <f>NRCanDetail!AF64</f>
        <v>781.36683209263845</v>
      </c>
      <c r="U23" s="181">
        <f t="shared" si="10"/>
        <v>3180.5599272887043</v>
      </c>
      <c r="V23" s="60"/>
      <c r="W23" s="156">
        <v>3.4119999999999999</v>
      </c>
      <c r="X23" s="156">
        <v>8.225862594145168</v>
      </c>
      <c r="Y23" s="156">
        <v>2.8900439093630226</v>
      </c>
      <c r="Z23" s="156">
        <v>3.4119999999999999</v>
      </c>
      <c r="AA23" s="156">
        <v>11.819794693769584</v>
      </c>
      <c r="AB23" s="156">
        <v>13.711355035029058</v>
      </c>
      <c r="AC23" s="156">
        <v>11.948644627099164</v>
      </c>
      <c r="AD23" s="156">
        <v>10.748432955492184</v>
      </c>
      <c r="AE23" s="156">
        <v>0.90144295750914538</v>
      </c>
      <c r="AF23" s="156">
        <v>203.98577672671161</v>
      </c>
      <c r="AG23" s="156">
        <v>669.87491060658203</v>
      </c>
      <c r="AH23" s="156">
        <v>602.8874195459241</v>
      </c>
      <c r="AI23" s="156">
        <v>497.2160326172575</v>
      </c>
      <c r="AJ23" s="156">
        <v>0.70270478930070823</v>
      </c>
      <c r="AK23" s="156">
        <v>0.2516452963457953</v>
      </c>
      <c r="AL23" s="156">
        <v>3.820173825612327</v>
      </c>
      <c r="AM23" s="156">
        <v>394.05458283548893</v>
      </c>
      <c r="AN23" s="156">
        <v>411.94366857981151</v>
      </c>
      <c r="AO23" s="156">
        <v>953.34416775923739</v>
      </c>
      <c r="AP23" s="156">
        <v>3180.5599272887043</v>
      </c>
      <c r="AQ23" s="157">
        <v>949.64029443967559</v>
      </c>
    </row>
    <row r="24" spans="1:43" x14ac:dyDescent="0.2">
      <c r="A24" s="17">
        <v>2017</v>
      </c>
      <c r="B24" s="50">
        <v>3.4119999999999999</v>
      </c>
      <c r="C24" s="50">
        <f>EIAData!C12</f>
        <v>9.3402500872091352</v>
      </c>
      <c r="D24" s="50">
        <f>EIAData!D12</f>
        <v>2.9452258935480069</v>
      </c>
      <c r="E24" s="50">
        <f>EIAData!E12</f>
        <v>3.4119999999999999</v>
      </c>
      <c r="F24" s="50">
        <f t="shared" si="12"/>
        <v>11.936632823002581</v>
      </c>
      <c r="G24" s="50">
        <f>EIAData!G12</f>
        <v>15.103206882527834</v>
      </c>
      <c r="H24" s="50">
        <f>EIAData!H12</f>
        <v>12.305352078721599</v>
      </c>
      <c r="I24" s="50">
        <f>EIAData!J12</f>
        <v>10.792289522596853</v>
      </c>
      <c r="J24" s="85">
        <f t="shared" si="13"/>
        <v>0.90288591501829085</v>
      </c>
      <c r="K24" s="50">
        <f>EIAData!N12</f>
        <v>203.43832244412442</v>
      </c>
      <c r="L24" s="50">
        <f>EIAData!L12</f>
        <v>660.75504933523428</v>
      </c>
      <c r="M24" s="85">
        <f t="shared" si="19"/>
        <v>594.67954440171104</v>
      </c>
      <c r="N24" s="50">
        <f>EIAData!M12</f>
        <v>492.44517571575051</v>
      </c>
      <c r="O24" s="50">
        <f>EIAData!O12</f>
        <v>0.71033644711755672</v>
      </c>
      <c r="P24" s="85">
        <f t="shared" si="14"/>
        <v>0.24822926849728116</v>
      </c>
      <c r="Q24" s="50">
        <f>EIAData!Q12</f>
        <v>3.8294654290291459</v>
      </c>
      <c r="R24" s="85">
        <f t="shared" si="16"/>
        <v>377.35314443739003</v>
      </c>
      <c r="S24" s="85">
        <f t="shared" si="17"/>
        <v>402.0013769926494</v>
      </c>
      <c r="T24" s="179">
        <f>T23-(AO23-AO24)/2</f>
        <v>711.49958831227741</v>
      </c>
      <c r="U24" s="181">
        <f>U23+($U$32-$U$23)/9</f>
        <v>3263.3248506065065</v>
      </c>
      <c r="V24" s="60"/>
      <c r="W24" s="156">
        <v>3.4119999999999999</v>
      </c>
      <c r="X24" s="156">
        <v>8.2527359353881735</v>
      </c>
      <c r="Y24" s="156">
        <v>2.9452258935480069</v>
      </c>
      <c r="Z24" s="156">
        <v>3.4119999999999999</v>
      </c>
      <c r="AA24" s="156">
        <v>11.936632823002581</v>
      </c>
      <c r="AB24" s="156">
        <v>13.726327325490324</v>
      </c>
      <c r="AC24" s="156">
        <v>12.305352078721599</v>
      </c>
      <c r="AD24" s="156">
        <v>10.792289522596853</v>
      </c>
      <c r="AE24" s="156">
        <v>0.90288591501829085</v>
      </c>
      <c r="AF24" s="156">
        <v>203.43832244412442</v>
      </c>
      <c r="AG24" s="156">
        <v>660.75504933523428</v>
      </c>
      <c r="AH24" s="156">
        <v>594.67954440171104</v>
      </c>
      <c r="AI24" s="156">
        <v>492.44517571575051</v>
      </c>
      <c r="AJ24" s="156">
        <v>0.71033644711755672</v>
      </c>
      <c r="AK24" s="156">
        <v>0.24822926849728116</v>
      </c>
      <c r="AL24" s="156">
        <v>3.8294654290291459</v>
      </c>
      <c r="AM24" s="156">
        <v>377.35314443739003</v>
      </c>
      <c r="AN24" s="156">
        <v>402.0013769926494</v>
      </c>
      <c r="AO24" s="156">
        <v>813.60968019851543</v>
      </c>
      <c r="AP24" s="156">
        <v>3272.0328406373233</v>
      </c>
      <c r="AQ24" s="157">
        <v>957.79603161342345</v>
      </c>
    </row>
    <row r="25" spans="1:43" x14ac:dyDescent="0.2">
      <c r="A25" s="17">
        <v>2018</v>
      </c>
      <c r="B25" s="50">
        <v>3.4119999999999999</v>
      </c>
      <c r="C25" s="50">
        <f>EIAData!C13</f>
        <v>9.5145792026541649</v>
      </c>
      <c r="D25" s="50">
        <f>EIAData!D13</f>
        <v>3.0009634715923399</v>
      </c>
      <c r="E25" s="50">
        <f>EIAData!E13</f>
        <v>3.4119999999999999</v>
      </c>
      <c r="F25" s="50">
        <f t="shared" si="12"/>
        <v>12.062702397546255</v>
      </c>
      <c r="G25" s="50">
        <f>EIAData!G13</f>
        <v>15.426568520071749</v>
      </c>
      <c r="H25" s="50">
        <f>EIAData!H13</f>
        <v>12.663422368581793</v>
      </c>
      <c r="I25" s="50">
        <f>EIAData!J13</f>
        <v>10.84580140266875</v>
      </c>
      <c r="J25" s="85">
        <f t="shared" si="13"/>
        <v>0.90432887252743632</v>
      </c>
      <c r="K25" s="50">
        <f>EIAData!N13</f>
        <v>203.4511482867745</v>
      </c>
      <c r="L25" s="50">
        <f>EIAData!L13</f>
        <v>651.39602313276066</v>
      </c>
      <c r="M25" s="85">
        <f t="shared" si="19"/>
        <v>586.25642081948479</v>
      </c>
      <c r="N25" s="50">
        <f>EIAData!M13</f>
        <v>487.62173858935734</v>
      </c>
      <c r="O25" s="50">
        <f>EIAData!O13</f>
        <v>0.71819164815730407</v>
      </c>
      <c r="P25" s="85">
        <f t="shared" si="14"/>
        <v>0.24363407875316659</v>
      </c>
      <c r="Q25" s="50">
        <f>EIAData!Q13</f>
        <v>3.8387974187006049</v>
      </c>
      <c r="R25" s="85">
        <f t="shared" si="16"/>
        <v>360.24648012604871</v>
      </c>
      <c r="S25" s="85">
        <f t="shared" si="17"/>
        <v>392.05908540548728</v>
      </c>
      <c r="T25" s="179">
        <f>T24-(AO24-AO25)/2</f>
        <v>665.34027864701056</v>
      </c>
      <c r="U25" s="181">
        <f t="shared" ref="U25:U31" si="20">U24+($U$32-$U$23)/9</f>
        <v>3346.0897739243087</v>
      </c>
      <c r="V25" s="60"/>
      <c r="W25" s="156">
        <v>3.4119999999999999</v>
      </c>
      <c r="X25" s="156">
        <v>8.3000216897927501</v>
      </c>
      <c r="Y25" s="156">
        <v>3.0009634715923399</v>
      </c>
      <c r="Z25" s="156">
        <v>3.4119999999999999</v>
      </c>
      <c r="AA25" s="156">
        <v>12.062702397546255</v>
      </c>
      <c r="AB25" s="156">
        <v>13.886881922160132</v>
      </c>
      <c r="AC25" s="156">
        <v>12.663422368581793</v>
      </c>
      <c r="AD25" s="156">
        <v>10.84580140266875</v>
      </c>
      <c r="AE25" s="156">
        <v>0.90432887252743632</v>
      </c>
      <c r="AF25" s="156">
        <v>203.4511482867745</v>
      </c>
      <c r="AG25" s="156">
        <v>651.39602313276066</v>
      </c>
      <c r="AH25" s="156">
        <v>586.25642081948479</v>
      </c>
      <c r="AI25" s="156">
        <v>487.62173858935734</v>
      </c>
      <c r="AJ25" s="156">
        <v>0.71819164815730407</v>
      </c>
      <c r="AK25" s="156">
        <v>0.24363407875316659</v>
      </c>
      <c r="AL25" s="156">
        <v>3.8387974187006049</v>
      </c>
      <c r="AM25" s="156">
        <v>360.24648012604871</v>
      </c>
      <c r="AN25" s="156">
        <v>392.05908540548728</v>
      </c>
      <c r="AO25" s="156">
        <v>721.29106086798174</v>
      </c>
      <c r="AP25" s="156">
        <v>3363.5057539859422</v>
      </c>
      <c r="AQ25" s="158">
        <v>965.26683011505986</v>
      </c>
    </row>
    <row r="26" spans="1:43" x14ac:dyDescent="0.2">
      <c r="A26" s="17">
        <v>2019</v>
      </c>
      <c r="B26" s="50">
        <v>3.4119999999999999</v>
      </c>
      <c r="C26" s="50">
        <f>EIAData!C14</f>
        <v>9.7014829613730473</v>
      </c>
      <c r="D26" s="50">
        <f>EIAData!D14</f>
        <v>3.0545919861048043</v>
      </c>
      <c r="E26" s="50">
        <f>EIAData!E14</f>
        <v>3.4119999999999999</v>
      </c>
      <c r="F26" s="50">
        <f t="shared" si="12"/>
        <v>12.166434702184345</v>
      </c>
      <c r="G26" s="50">
        <f>EIAData!G14</f>
        <v>15.751552555263855</v>
      </c>
      <c r="H26" s="50">
        <f>EIAData!H14</f>
        <v>13.007820734906641</v>
      </c>
      <c r="I26" s="50">
        <f>EIAData!J14</f>
        <v>10.90208364625216</v>
      </c>
      <c r="J26" s="85">
        <f t="shared" si="13"/>
        <v>0.90577183003658168</v>
      </c>
      <c r="K26" s="50">
        <f>EIAData!N14</f>
        <v>203.46341190408978</v>
      </c>
      <c r="L26" s="50">
        <f>EIAData!L14</f>
        <v>641.89359588640104</v>
      </c>
      <c r="M26" s="85">
        <f t="shared" si="19"/>
        <v>577.70423629776099</v>
      </c>
      <c r="N26" s="50">
        <f>EIAData!M14</f>
        <v>482.82899736640206</v>
      </c>
      <c r="O26" s="50">
        <f>EIAData!O14</f>
        <v>0.72618222149200895</v>
      </c>
      <c r="P26" s="85">
        <f t="shared" si="14"/>
        <v>0.24314145016081337</v>
      </c>
      <c r="Q26" s="50">
        <f>EIAData!Q14</f>
        <v>3.8481633901876857</v>
      </c>
      <c r="R26" s="85">
        <f t="shared" si="16"/>
        <v>344.00465187823312</v>
      </c>
      <c r="S26" s="85">
        <f t="shared" si="17"/>
        <v>382.11679381832516</v>
      </c>
      <c r="T26" s="57">
        <f t="shared" ref="T26:T30" si="21">T25-($T$25-$T$32)/7</f>
        <v>660.71227247734487</v>
      </c>
      <c r="U26" s="181">
        <f t="shared" si="20"/>
        <v>3428.8546972421109</v>
      </c>
      <c r="V26" s="60"/>
      <c r="W26" s="156">
        <v>3.4119999999999999</v>
      </c>
      <c r="X26" s="156">
        <v>8.3359687169107328</v>
      </c>
      <c r="Y26" s="156">
        <v>3.0545919861048043</v>
      </c>
      <c r="Z26" s="156">
        <v>3.4119999999999999</v>
      </c>
      <c r="AA26" s="156">
        <v>12.166434702184345</v>
      </c>
      <c r="AB26" s="156">
        <v>14.01010451197768</v>
      </c>
      <c r="AC26" s="156">
        <v>13.007820734906641</v>
      </c>
      <c r="AD26" s="156">
        <v>10.90208364625216</v>
      </c>
      <c r="AE26" s="156">
        <v>0.90577183003658168</v>
      </c>
      <c r="AF26" s="156">
        <v>203.46341190408978</v>
      </c>
      <c r="AG26" s="156">
        <v>641.89359588640104</v>
      </c>
      <c r="AH26" s="156">
        <v>577.70423629776099</v>
      </c>
      <c r="AI26" s="156">
        <v>482.82899736640206</v>
      </c>
      <c r="AJ26" s="156">
        <v>0.72618222149200895</v>
      </c>
      <c r="AK26" s="156">
        <v>0.24314145016081337</v>
      </c>
      <c r="AL26" s="156">
        <v>3.8481633901876857</v>
      </c>
      <c r="AM26" s="156">
        <v>344.00465187823312</v>
      </c>
      <c r="AN26" s="156">
        <v>382.11679381832516</v>
      </c>
      <c r="AO26" s="156">
        <v>659.62773198543175</v>
      </c>
      <c r="AP26" s="156">
        <v>3454.9786673345611</v>
      </c>
      <c r="AQ26" s="158">
        <v>972.07641466868381</v>
      </c>
    </row>
    <row r="27" spans="1:43" x14ac:dyDescent="0.2">
      <c r="A27" s="17">
        <v>2020</v>
      </c>
      <c r="B27" s="50">
        <v>3.4119999999999999</v>
      </c>
      <c r="C27" s="50">
        <f>EIAData!C15</f>
        <v>9.7957663944059643</v>
      </c>
      <c r="D27" s="50">
        <f>EIAData!D15</f>
        <v>3.0999999046325679</v>
      </c>
      <c r="E27" s="50">
        <f>EIAData!E15</f>
        <v>3.4119999999999999</v>
      </c>
      <c r="F27" s="50">
        <f t="shared" si="12"/>
        <v>12.272041218323771</v>
      </c>
      <c r="G27" s="50">
        <f>EIAData!G15</f>
        <v>15.977688660624876</v>
      </c>
      <c r="H27" s="50">
        <f>EIAData!H15</f>
        <v>13.30000019073486</v>
      </c>
      <c r="I27" s="50">
        <f>EIAData!J15</f>
        <v>10.961326304795621</v>
      </c>
      <c r="J27" s="85">
        <f t="shared" si="13"/>
        <v>0.91071027007613015</v>
      </c>
      <c r="K27" s="50">
        <f>EIAData!N15</f>
        <v>204.03676212058389</v>
      </c>
      <c r="L27" s="50">
        <f>EIAData!L15</f>
        <v>632.21524883719326</v>
      </c>
      <c r="M27" s="85">
        <f t="shared" si="19"/>
        <v>568.99372395347393</v>
      </c>
      <c r="N27" s="50">
        <f>EIAData!M15</f>
        <v>477.92537275751272</v>
      </c>
      <c r="O27" s="50">
        <f>EIAData!O15</f>
        <v>0.73425284177617511</v>
      </c>
      <c r="P27" s="85">
        <f t="shared" si="14"/>
        <v>0.24264882156846007</v>
      </c>
      <c r="Q27" s="50">
        <f>EIAData!Q15</f>
        <v>3.8574502837790128</v>
      </c>
      <c r="R27" s="85">
        <f t="shared" si="16"/>
        <v>331.78455265457194</v>
      </c>
      <c r="S27" s="85">
        <f t="shared" si="17"/>
        <v>372.17450223116305</v>
      </c>
      <c r="T27" s="57">
        <f t="shared" si="21"/>
        <v>656.08426630767917</v>
      </c>
      <c r="U27" s="181">
        <f t="shared" si="20"/>
        <v>3511.6196205599131</v>
      </c>
      <c r="V27" s="60"/>
      <c r="W27" s="80">
        <v>3.4119999999999999</v>
      </c>
      <c r="X27" s="80">
        <v>8.3617312233819714</v>
      </c>
      <c r="Y27" s="80">
        <v>3.0999999046325679</v>
      </c>
      <c r="Z27" s="80">
        <v>3.4119999999999999</v>
      </c>
      <c r="AA27" s="80">
        <v>12.272041218323771</v>
      </c>
      <c r="AB27" s="80">
        <v>14.095969514150989</v>
      </c>
      <c r="AC27" s="80">
        <v>13.30000019073486</v>
      </c>
      <c r="AD27" s="80">
        <v>10.961326304795621</v>
      </c>
      <c r="AE27" s="80">
        <v>0.91071027007613015</v>
      </c>
      <c r="AF27" s="80">
        <v>204.03676212058389</v>
      </c>
      <c r="AG27" s="80">
        <v>632.21524883719326</v>
      </c>
      <c r="AH27" s="80">
        <v>568.99372395347393</v>
      </c>
      <c r="AI27" s="80">
        <v>477.92537275751272</v>
      </c>
      <c r="AJ27" s="80">
        <v>0.73425284177617511</v>
      </c>
      <c r="AK27" s="80">
        <v>0.24264882156846007</v>
      </c>
      <c r="AL27" s="80">
        <v>3.8574502837790128</v>
      </c>
      <c r="AM27" s="80">
        <v>331.78455265457194</v>
      </c>
      <c r="AN27" s="80">
        <v>372.17450223116305</v>
      </c>
      <c r="AO27" s="80">
        <v>632.94423545935092</v>
      </c>
      <c r="AP27" s="80">
        <v>3546.4515806831801</v>
      </c>
      <c r="AQ27" s="154">
        <v>978.24784295372467</v>
      </c>
    </row>
    <row r="28" spans="1:43" x14ac:dyDescent="0.2">
      <c r="A28" s="18">
        <v>2021</v>
      </c>
      <c r="B28" s="50">
        <v>3.4119999999999999</v>
      </c>
      <c r="C28" s="50">
        <f>EIAData!C16</f>
        <v>9.9122491211267096</v>
      </c>
      <c r="D28" s="50">
        <f>EIAData!D16</f>
        <v>3.1208584308624272</v>
      </c>
      <c r="E28" s="50">
        <f>EIAData!E16</f>
        <v>3.4119999999999999</v>
      </c>
      <c r="F28" s="50">
        <f t="shared" si="12"/>
        <v>12.702158735962881</v>
      </c>
      <c r="G28" s="50">
        <f>EIAData!G16</f>
        <v>16.292451024128336</v>
      </c>
      <c r="H28" s="50">
        <f>EIAData!H16</f>
        <v>13.44728851318359</v>
      </c>
      <c r="I28" s="50">
        <f>EIAData!J16</f>
        <v>11.096637819819186</v>
      </c>
      <c r="J28" s="85">
        <f t="shared" si="13"/>
        <v>0.91619975901805406</v>
      </c>
      <c r="K28" s="50">
        <f>EIAData!N16</f>
        <v>204.28918696026557</v>
      </c>
      <c r="L28" s="50">
        <f>EIAData!L16</f>
        <v>624.01116185358683</v>
      </c>
      <c r="M28" s="85">
        <f t="shared" si="19"/>
        <v>561.61004566822817</v>
      </c>
      <c r="N28" s="50">
        <f>EIAData!M16</f>
        <v>473.78888538196327</v>
      </c>
      <c r="O28" s="50">
        <f>EIAData!O16</f>
        <v>0.73860795862449691</v>
      </c>
      <c r="P28" s="85">
        <f t="shared" si="14"/>
        <v>0.23555009970691498</v>
      </c>
      <c r="Q28" s="50">
        <f>EIAData!Q16</f>
        <v>3.9535486811170992</v>
      </c>
      <c r="R28" s="85">
        <f t="shared" si="16"/>
        <v>319.64803312317611</v>
      </c>
      <c r="S28" s="85">
        <f t="shared" si="17"/>
        <v>373.18018174743639</v>
      </c>
      <c r="T28" s="57">
        <f t="shared" si="21"/>
        <v>651.45626013801348</v>
      </c>
      <c r="U28" s="181">
        <f t="shared" si="20"/>
        <v>3594.3845438777153</v>
      </c>
      <c r="V28" s="60"/>
      <c r="W28" s="80">
        <v>3.4119999999999999</v>
      </c>
      <c r="X28" s="80">
        <v>8.4469842957527774</v>
      </c>
      <c r="Y28" s="80">
        <v>3.1208584308624272</v>
      </c>
      <c r="Z28" s="80">
        <v>3.4119999999999999</v>
      </c>
      <c r="AA28" s="80">
        <v>12.702158735962881</v>
      </c>
      <c r="AB28" s="80">
        <v>14.335536833875592</v>
      </c>
      <c r="AC28" s="80">
        <v>13.44728851318359</v>
      </c>
      <c r="AD28" s="80">
        <v>11.096637819819186</v>
      </c>
      <c r="AE28" s="80">
        <v>0.91619975901805406</v>
      </c>
      <c r="AF28" s="80">
        <v>204.28918696026557</v>
      </c>
      <c r="AG28" s="80">
        <v>624.01116185358683</v>
      </c>
      <c r="AH28" s="80">
        <v>561.61004566822817</v>
      </c>
      <c r="AI28" s="80">
        <v>473.78888538196327</v>
      </c>
      <c r="AJ28" s="80">
        <v>0.73860795862449691</v>
      </c>
      <c r="AK28" s="80">
        <v>0.23555009970691498</v>
      </c>
      <c r="AL28" s="80">
        <v>3.9535486811170992</v>
      </c>
      <c r="AM28" s="80">
        <v>319.64803312317611</v>
      </c>
      <c r="AN28" s="159">
        <f>AN27+(AN$32-AN$27)/5</f>
        <v>373.18018174743639</v>
      </c>
      <c r="AO28" s="80">
        <v>498.46012548254492</v>
      </c>
      <c r="AP28" s="80">
        <v>3622.2501119763292</v>
      </c>
      <c r="AQ28" s="154">
        <v>977.78708742269487</v>
      </c>
    </row>
    <row r="29" spans="1:43" x14ac:dyDescent="0.2">
      <c r="A29" s="18">
        <v>2022</v>
      </c>
      <c r="B29" s="50">
        <v>3.4119999999999999</v>
      </c>
      <c r="C29" s="50">
        <f>EIAData!C17</f>
        <v>10.037846506645456</v>
      </c>
      <c r="D29" s="50">
        <f>EIAData!D17</f>
        <v>3.1426675319671631</v>
      </c>
      <c r="E29" s="50">
        <f>EIAData!E17</f>
        <v>3.4119999999999999</v>
      </c>
      <c r="F29" s="50">
        <f t="shared" si="12"/>
        <v>13.147351258296711</v>
      </c>
      <c r="G29" s="50">
        <f>EIAData!G17</f>
        <v>16.671345467257883</v>
      </c>
      <c r="H29" s="50">
        <f>EIAData!H17</f>
        <v>13.600465774536129</v>
      </c>
      <c r="I29" s="50">
        <f>EIAData!J17</f>
        <v>11.233619680710474</v>
      </c>
      <c r="J29" s="85">
        <f t="shared" si="13"/>
        <v>0.92328959484779027</v>
      </c>
      <c r="K29" s="50">
        <f>EIAData!N17</f>
        <v>204.56898062832178</v>
      </c>
      <c r="L29" s="50">
        <f>EIAData!L17</f>
        <v>615.91353709682221</v>
      </c>
      <c r="M29" s="85">
        <f t="shared" si="19"/>
        <v>554.32218338714006</v>
      </c>
      <c r="N29" s="50">
        <f>EIAData!M17</f>
        <v>469.68819967919245</v>
      </c>
      <c r="O29" s="50">
        <f>EIAData!O17</f>
        <v>0.74298890723223909</v>
      </c>
      <c r="P29" s="85">
        <f t="shared" si="14"/>
        <v>0.22865905184824303</v>
      </c>
      <c r="Q29" s="50">
        <f>EIAData!Q17</f>
        <v>4.0520411214866101</v>
      </c>
      <c r="R29" s="85">
        <f t="shared" si="16"/>
        <v>303.35724487974005</v>
      </c>
      <c r="S29" s="85">
        <f t="shared" si="17"/>
        <v>374.18586126370974</v>
      </c>
      <c r="T29" s="57">
        <f t="shared" si="21"/>
        <v>646.82825396834778</v>
      </c>
      <c r="U29" s="181">
        <f t="shared" si="20"/>
        <v>3677.1494671955174</v>
      </c>
      <c r="V29" s="60"/>
      <c r="W29" s="80">
        <v>3.4119999999999999</v>
      </c>
      <c r="X29" s="80">
        <v>8.5331065764435472</v>
      </c>
      <c r="Y29" s="80">
        <v>3.1426675319671631</v>
      </c>
      <c r="Z29" s="80">
        <v>3.4119999999999999</v>
      </c>
      <c r="AA29" s="80">
        <v>13.147351258296711</v>
      </c>
      <c r="AB29" s="80">
        <v>14.579175707573295</v>
      </c>
      <c r="AC29" s="80">
        <v>13.600465774536129</v>
      </c>
      <c r="AD29" s="80">
        <v>11.233619680710474</v>
      </c>
      <c r="AE29" s="80">
        <v>0.92328959484779027</v>
      </c>
      <c r="AF29" s="80">
        <v>204.56898062832178</v>
      </c>
      <c r="AG29" s="80">
        <v>615.91353709682221</v>
      </c>
      <c r="AH29" s="80">
        <v>554.32218338714006</v>
      </c>
      <c r="AI29" s="80">
        <v>469.68819967919245</v>
      </c>
      <c r="AJ29" s="80">
        <v>0.74298890723223909</v>
      </c>
      <c r="AK29" s="80">
        <v>0.22865905184824303</v>
      </c>
      <c r="AL29" s="80">
        <v>4.0520411214866101</v>
      </c>
      <c r="AM29" s="80">
        <v>303.35724487974005</v>
      </c>
      <c r="AN29" s="159">
        <f t="shared" ref="AN29:AN31" si="22">AN28+(AN$32-AN$27)/5</f>
        <v>374.18586126370974</v>
      </c>
      <c r="AO29" s="80">
        <v>457.97625202602939</v>
      </c>
      <c r="AP29" s="80">
        <v>3698.0486432694784</v>
      </c>
      <c r="AQ29" s="154">
        <v>977.32633189166495</v>
      </c>
    </row>
    <row r="30" spans="1:43" x14ac:dyDescent="0.2">
      <c r="A30" s="18">
        <v>2023</v>
      </c>
      <c r="B30" s="50">
        <v>3.4119999999999999</v>
      </c>
      <c r="C30" s="50">
        <f>EIAData!C18</f>
        <v>10.17099195108797</v>
      </c>
      <c r="D30" s="50">
        <f>EIAData!D18</f>
        <v>3.1650769710540771</v>
      </c>
      <c r="E30" s="50">
        <f>EIAData!E18</f>
        <v>3.4119999999999999</v>
      </c>
      <c r="F30" s="50">
        <f t="shared" si="12"/>
        <v>13.427337659129655</v>
      </c>
      <c r="G30" s="50">
        <f>EIAData!G18</f>
        <v>17.031765061068764</v>
      </c>
      <c r="H30" s="50">
        <f>EIAData!H18</f>
        <v>13.75724411010742</v>
      </c>
      <c r="I30" s="50">
        <f>EIAData!J18</f>
        <v>11.32536721997451</v>
      </c>
      <c r="J30" s="85">
        <f t="shared" si="13"/>
        <v>0.92938094866282672</v>
      </c>
      <c r="K30" s="50">
        <f>EIAData!N18</f>
        <v>204.81426351603437</v>
      </c>
      <c r="L30" s="50">
        <f>EIAData!L18</f>
        <v>607.51163127931909</v>
      </c>
      <c r="M30" s="85">
        <f t="shared" si="19"/>
        <v>546.76046815138716</v>
      </c>
      <c r="N30" s="50">
        <f>EIAData!M18</f>
        <v>465.41395413247255</v>
      </c>
      <c r="O30" s="50">
        <f>EIAData!O18</f>
        <v>0.75881394457673668</v>
      </c>
      <c r="P30" s="85">
        <f t="shared" si="14"/>
        <v>0.22188789207599077</v>
      </c>
      <c r="Q30" s="50">
        <f>EIAData!Q18</f>
        <v>4.1596998743007836</v>
      </c>
      <c r="R30" s="85">
        <f t="shared" si="16"/>
        <v>285.38021668423784</v>
      </c>
      <c r="S30" s="85">
        <f t="shared" si="17"/>
        <v>375.19154077998309</v>
      </c>
      <c r="T30" s="57">
        <f t="shared" si="21"/>
        <v>642.20024779868208</v>
      </c>
      <c r="U30" s="181">
        <f t="shared" si="20"/>
        <v>3759.9143905133196</v>
      </c>
      <c r="V30" s="60"/>
      <c r="W30" s="80">
        <v>3.4119999999999999</v>
      </c>
      <c r="X30" s="80">
        <v>8.756334094975152</v>
      </c>
      <c r="Y30" s="80">
        <v>3.1650769710540771</v>
      </c>
      <c r="Z30" s="80">
        <v>3.4119999999999999</v>
      </c>
      <c r="AA30" s="80">
        <v>13.427337659129655</v>
      </c>
      <c r="AB30" s="80">
        <v>14.982791551569946</v>
      </c>
      <c r="AC30" s="80">
        <v>13.75724411010742</v>
      </c>
      <c r="AD30" s="80">
        <v>11.32536721997451</v>
      </c>
      <c r="AE30" s="80">
        <v>0.92938094866282672</v>
      </c>
      <c r="AF30" s="80">
        <v>204.81426351603437</v>
      </c>
      <c r="AG30" s="80">
        <v>607.51163127931909</v>
      </c>
      <c r="AH30" s="80">
        <v>546.76046815138716</v>
      </c>
      <c r="AI30" s="80">
        <v>465.41395413247255</v>
      </c>
      <c r="AJ30" s="80">
        <v>0.75881394457673668</v>
      </c>
      <c r="AK30" s="80">
        <v>0.22188789207599077</v>
      </c>
      <c r="AL30" s="80">
        <v>4.1596998743007836</v>
      </c>
      <c r="AM30" s="80">
        <v>285.38021668423784</v>
      </c>
      <c r="AN30" s="159">
        <f t="shared" si="22"/>
        <v>375.19154077998309</v>
      </c>
      <c r="AO30" s="80">
        <v>411.08247519709209</v>
      </c>
      <c r="AP30" s="80">
        <v>3773.8471745626275</v>
      </c>
      <c r="AQ30" s="154">
        <v>976.86557636063503</v>
      </c>
    </row>
    <row r="31" spans="1:43" x14ac:dyDescent="0.2">
      <c r="A31" s="18">
        <v>2024</v>
      </c>
      <c r="B31" s="50">
        <v>3.4119999999999999</v>
      </c>
      <c r="C31" s="50">
        <f>EIAData!C19</f>
        <v>10.281737367129944</v>
      </c>
      <c r="D31" s="50">
        <f>EIAData!D19</f>
        <v>3.1980161666870122</v>
      </c>
      <c r="E31" s="50">
        <f>EIAData!E19</f>
        <v>3.4119999999999999</v>
      </c>
      <c r="F31" s="50">
        <f t="shared" si="12"/>
        <v>13.705389955909984</v>
      </c>
      <c r="G31" s="50">
        <f>EIAData!G19</f>
        <v>17.345045087744186</v>
      </c>
      <c r="H31" s="50">
        <f>EIAData!H19</f>
        <v>13.99365901947021</v>
      </c>
      <c r="I31" s="50">
        <f>EIAData!J19</f>
        <v>11.553867600118028</v>
      </c>
      <c r="J31" s="85">
        <f t="shared" si="13"/>
        <v>0.9355809490449476</v>
      </c>
      <c r="K31" s="50">
        <f>EIAData!N19</f>
        <v>205.64967461349161</v>
      </c>
      <c r="L31" s="50">
        <f>EIAData!L19</f>
        <v>599.45587568190706</v>
      </c>
      <c r="M31" s="85">
        <f t="shared" si="19"/>
        <v>539.51028811371634</v>
      </c>
      <c r="N31" s="50">
        <f>EIAData!M19</f>
        <v>461.14780226896727</v>
      </c>
      <c r="O31" s="50">
        <f>EIAData!O19</f>
        <v>0.76716621002092211</v>
      </c>
      <c r="P31" s="85">
        <f t="shared" si="14"/>
        <v>0.21504174395127248</v>
      </c>
      <c r="Q31" s="50">
        <f>EIAData!Q19</f>
        <v>4.2777301308764981</v>
      </c>
      <c r="R31" s="85">
        <f t="shared" si="16"/>
        <v>277.62394088620988</v>
      </c>
      <c r="S31" s="85">
        <f t="shared" si="17"/>
        <v>376.19722029625643</v>
      </c>
      <c r="T31" s="57">
        <f>T30-($T$25-$T$32)/7</f>
        <v>637.57224162901639</v>
      </c>
      <c r="U31" s="181">
        <f t="shared" si="20"/>
        <v>3842.6793138311218</v>
      </c>
      <c r="V31" s="60"/>
      <c r="W31" s="80">
        <v>3.4119999999999999</v>
      </c>
      <c r="X31" s="80">
        <v>8.9009595547296243</v>
      </c>
      <c r="Y31" s="80">
        <v>3.1980161666870122</v>
      </c>
      <c r="Z31" s="80">
        <v>3.4119999999999999</v>
      </c>
      <c r="AA31" s="80">
        <v>13.705389955909984</v>
      </c>
      <c r="AB31" s="80">
        <v>15.284912668056812</v>
      </c>
      <c r="AC31" s="80">
        <v>13.99365901947021</v>
      </c>
      <c r="AD31" s="80">
        <v>11.553867600118028</v>
      </c>
      <c r="AE31" s="80">
        <v>0.9355809490449476</v>
      </c>
      <c r="AF31" s="80">
        <v>205.64967461349161</v>
      </c>
      <c r="AG31" s="80">
        <v>599.45587568190706</v>
      </c>
      <c r="AH31" s="80">
        <v>539.51028811371634</v>
      </c>
      <c r="AI31" s="80">
        <v>461.14780226896727</v>
      </c>
      <c r="AJ31" s="80">
        <v>0.76716621002092211</v>
      </c>
      <c r="AK31" s="80">
        <v>0.21504174395127248</v>
      </c>
      <c r="AL31" s="80">
        <v>4.2777301308764981</v>
      </c>
      <c r="AM31" s="80">
        <v>277.62394088620988</v>
      </c>
      <c r="AN31" s="159">
        <f t="shared" si="22"/>
        <v>376.19722029625643</v>
      </c>
      <c r="AO31" s="80">
        <v>394.96454285762434</v>
      </c>
      <c r="AP31" s="80">
        <v>3849.6457058557767</v>
      </c>
      <c r="AQ31" s="154">
        <v>976.40482082960511</v>
      </c>
    </row>
    <row r="32" spans="1:43" x14ac:dyDescent="0.2">
      <c r="A32" s="18">
        <v>2025</v>
      </c>
      <c r="B32" s="50">
        <v>3.4119999999999999</v>
      </c>
      <c r="C32" s="50">
        <f>EIAData!C20</f>
        <v>10.371385109334696</v>
      </c>
      <c r="D32" s="50">
        <f>EIAData!D20</f>
        <v>3.2298519611358638</v>
      </c>
      <c r="E32" s="50">
        <f>EIAData!E20</f>
        <v>3.4119999999999999</v>
      </c>
      <c r="F32" s="50">
        <f t="shared" si="12"/>
        <v>13.980340212211733</v>
      </c>
      <c r="G32" s="50">
        <f>EIAData!G20</f>
        <v>17.60163318307043</v>
      </c>
      <c r="H32" s="50">
        <f>EIAData!H20</f>
        <v>14.221837043762211</v>
      </c>
      <c r="I32" s="50">
        <f>EIAData!J20</f>
        <v>11.741708214947385</v>
      </c>
      <c r="J32" s="85">
        <f t="shared" si="13"/>
        <v>0.94174675837466082</v>
      </c>
      <c r="K32" s="50">
        <f>EIAData!N20</f>
        <v>205.36401780290953</v>
      </c>
      <c r="L32" s="50">
        <f>EIAData!L20</f>
        <v>590.97942030176239</v>
      </c>
      <c r="M32" s="85">
        <f t="shared" si="19"/>
        <v>531.88147827158616</v>
      </c>
      <c r="N32" s="50">
        <f>EIAData!M20</f>
        <v>456.87173126817106</v>
      </c>
      <c r="O32" s="50">
        <f>EIAData!O20</f>
        <v>0.77706966910848752</v>
      </c>
      <c r="P32" s="85">
        <f t="shared" si="14"/>
        <v>0.20812236886766833</v>
      </c>
      <c r="Q32" s="50">
        <f>EIAData!Q20</f>
        <v>4.3791341953744878</v>
      </c>
      <c r="R32" s="85">
        <f t="shared" si="16"/>
        <v>268.72670631304004</v>
      </c>
      <c r="S32" s="85">
        <f t="shared" si="17"/>
        <v>377.20289981252972</v>
      </c>
      <c r="T32" s="57">
        <f>AO27</f>
        <v>632.94423545935092</v>
      </c>
      <c r="U32" s="181">
        <f t="shared" ref="U32:U43" si="23">AP32</f>
        <v>3925.4442371489254</v>
      </c>
      <c r="V32" s="60"/>
      <c r="W32" s="80">
        <v>3.4119999999999999</v>
      </c>
      <c r="X32" s="80">
        <v>9.005304527239721</v>
      </c>
      <c r="Y32" s="80">
        <v>3.2298519611358638</v>
      </c>
      <c r="Z32" s="80">
        <v>3.4119999999999999</v>
      </c>
      <c r="AA32" s="80">
        <v>13.980340212211733</v>
      </c>
      <c r="AB32" s="80">
        <v>15.502870100150551</v>
      </c>
      <c r="AC32" s="80">
        <v>14.221837043762211</v>
      </c>
      <c r="AD32" s="80">
        <v>11.741708214947385</v>
      </c>
      <c r="AE32" s="80">
        <v>0.94174675837466082</v>
      </c>
      <c r="AF32" s="80">
        <v>205.36401780290953</v>
      </c>
      <c r="AG32" s="80">
        <v>590.97942030176239</v>
      </c>
      <c r="AH32" s="80">
        <v>531.88147827158616</v>
      </c>
      <c r="AI32" s="80">
        <v>456.87173126817106</v>
      </c>
      <c r="AJ32" s="80">
        <v>0.77706966910848752</v>
      </c>
      <c r="AK32" s="80">
        <v>0.20812236886766833</v>
      </c>
      <c r="AL32" s="80">
        <v>4.3791341953744878</v>
      </c>
      <c r="AM32" s="80">
        <v>268.72670631304004</v>
      </c>
      <c r="AN32" s="80">
        <v>377.20289981252972</v>
      </c>
      <c r="AO32" s="80">
        <v>388.38599164556007</v>
      </c>
      <c r="AP32" s="80">
        <v>3925.4442371489254</v>
      </c>
      <c r="AQ32" s="154">
        <v>975.9440652985752</v>
      </c>
    </row>
    <row r="33" spans="1:43" x14ac:dyDescent="0.2">
      <c r="A33" s="18">
        <f t="shared" ref="A33:A43" si="24">A32+1</f>
        <v>2026</v>
      </c>
      <c r="B33" s="50">
        <v>3.4119999999999999</v>
      </c>
      <c r="C33" s="50">
        <f>EIAData!C21</f>
        <v>10.442081182682799</v>
      </c>
      <c r="D33" s="50">
        <f>EIAData!D21</f>
        <v>3.2606737613677979</v>
      </c>
      <c r="E33" s="50">
        <f>EIAData!E21</f>
        <v>3.4119999999999999</v>
      </c>
      <c r="F33" s="50">
        <f t="shared" si="12"/>
        <v>14.247644482950863</v>
      </c>
      <c r="G33" s="50">
        <f>EIAData!G21</f>
        <v>17.800221537286003</v>
      </c>
      <c r="H33" s="50">
        <f>EIAData!H21</f>
        <v>14.442648887634279</v>
      </c>
      <c r="I33" s="50">
        <f>EIAData!J21</f>
        <v>11.921134615170832</v>
      </c>
      <c r="J33" s="85">
        <f t="shared" si="13"/>
        <v>0.94793946001087681</v>
      </c>
      <c r="K33" s="50">
        <f>EIAData!N21</f>
        <v>205.67732413974909</v>
      </c>
      <c r="L33" s="50">
        <f>EIAData!L21</f>
        <v>582.54335241525189</v>
      </c>
      <c r="M33" s="85">
        <f t="shared" si="19"/>
        <v>524.28901717372673</v>
      </c>
      <c r="N33" s="50">
        <f>EIAData!M21</f>
        <v>452.6002465540185</v>
      </c>
      <c r="O33" s="50">
        <f>EIAData!O21</f>
        <v>0.78542892144500676</v>
      </c>
      <c r="P33" s="85">
        <f t="shared" si="14"/>
        <v>0.20121818423595722</v>
      </c>
      <c r="Q33" s="50">
        <f>EIAData!Q21</f>
        <v>4.4502617258102299</v>
      </c>
      <c r="R33" s="85">
        <f t="shared" si="16"/>
        <v>264.03474063220978</v>
      </c>
      <c r="S33" s="85">
        <f t="shared" si="17"/>
        <v>375.55744885933393</v>
      </c>
      <c r="T33" s="57">
        <f t="shared" ref="T33:T43" si="25">T32*(AO33/AO32)</f>
        <v>634.38724887777323</v>
      </c>
      <c r="U33" s="181">
        <f t="shared" si="23"/>
        <v>3985.8893006821613</v>
      </c>
      <c r="V33" s="60"/>
      <c r="W33" s="80">
        <v>3.4119999999999999</v>
      </c>
      <c r="X33" s="80">
        <v>9.119477607523331</v>
      </c>
      <c r="Y33" s="80">
        <v>3.2606737613677979</v>
      </c>
      <c r="Z33" s="80">
        <v>3.4119999999999999</v>
      </c>
      <c r="AA33" s="80">
        <v>14.247644482950863</v>
      </c>
      <c r="AB33" s="80">
        <v>15.740003446754429</v>
      </c>
      <c r="AC33" s="80">
        <v>14.442648887634279</v>
      </c>
      <c r="AD33" s="80">
        <v>11.921134615170832</v>
      </c>
      <c r="AE33" s="80">
        <v>0.94793946001087681</v>
      </c>
      <c r="AF33" s="80">
        <v>205.67732413974909</v>
      </c>
      <c r="AG33" s="80">
        <v>582.54335241525189</v>
      </c>
      <c r="AH33" s="80">
        <v>524.28901717372673</v>
      </c>
      <c r="AI33" s="80">
        <v>452.6002465540185</v>
      </c>
      <c r="AJ33" s="80">
        <v>0.78542892144500676</v>
      </c>
      <c r="AK33" s="80">
        <v>0.20121818423595722</v>
      </c>
      <c r="AL33" s="80">
        <v>4.4502617258102299</v>
      </c>
      <c r="AM33" s="80">
        <v>264.03474063220978</v>
      </c>
      <c r="AN33" s="80">
        <v>375.55744885933393</v>
      </c>
      <c r="AO33" s="80">
        <v>389.27145068930196</v>
      </c>
      <c r="AP33" s="80">
        <v>3985.8893006821613</v>
      </c>
      <c r="AQ33" s="154">
        <v>975.48330976754528</v>
      </c>
    </row>
    <row r="34" spans="1:43" x14ac:dyDescent="0.2">
      <c r="A34" s="18">
        <f t="shared" si="24"/>
        <v>2027</v>
      </c>
      <c r="B34" s="50">
        <v>3.4119999999999999</v>
      </c>
      <c r="C34" s="50">
        <f>EIAData!C22</f>
        <v>10.505526377053727</v>
      </c>
      <c r="D34" s="50">
        <f>EIAData!D22</f>
        <v>3.2904067039489751</v>
      </c>
      <c r="E34" s="50">
        <f>EIAData!E22</f>
        <v>3.4119999999999999</v>
      </c>
      <c r="F34" s="50">
        <f t="shared" si="12"/>
        <v>14.511139664867667</v>
      </c>
      <c r="G34" s="50">
        <f>EIAData!G22</f>
        <v>17.977787420647832</v>
      </c>
      <c r="H34" s="50">
        <f>EIAData!H22</f>
        <v>14.65532779693604</v>
      </c>
      <c r="I34" s="50">
        <f>EIAData!J22</f>
        <v>12.597467742974331</v>
      </c>
      <c r="J34" s="85">
        <f t="shared" si="13"/>
        <v>0.95339865286441339</v>
      </c>
      <c r="K34" s="50">
        <f>EIAData!N22</f>
        <v>206.03117820810093</v>
      </c>
      <c r="L34" s="50">
        <f>EIAData!L22</f>
        <v>573.93232288371325</v>
      </c>
      <c r="M34" s="85">
        <f t="shared" si="19"/>
        <v>516.53909059534192</v>
      </c>
      <c r="N34" s="50">
        <f>EIAData!M22</f>
        <v>448.32483237731623</v>
      </c>
      <c r="O34" s="50">
        <f>EIAData!O22</f>
        <v>0.81889102146041848</v>
      </c>
      <c r="P34" s="85">
        <f t="shared" si="14"/>
        <v>0.194340024464075</v>
      </c>
      <c r="Q34" s="50">
        <f>EIAData!Q22</f>
        <v>4.5149456119373976</v>
      </c>
      <c r="R34" s="85">
        <f t="shared" si="16"/>
        <v>262.37138578727706</v>
      </c>
      <c r="S34" s="85">
        <f t="shared" si="17"/>
        <v>372.45970108234309</v>
      </c>
      <c r="T34" s="57">
        <f t="shared" si="25"/>
        <v>647.43200536730558</v>
      </c>
      <c r="U34" s="181">
        <f t="shared" si="23"/>
        <v>4070.1741061800708</v>
      </c>
      <c r="V34" s="60"/>
      <c r="W34" s="80">
        <v>3.4119999999999999</v>
      </c>
      <c r="X34" s="80">
        <v>9.2220573271643023</v>
      </c>
      <c r="Y34" s="80">
        <v>3.2904067039489751</v>
      </c>
      <c r="Z34" s="80">
        <v>3.4119999999999999</v>
      </c>
      <c r="AA34" s="80">
        <v>14.511139664867667</v>
      </c>
      <c r="AB34" s="80">
        <v>15.952573676253794</v>
      </c>
      <c r="AC34" s="80">
        <v>14.65532779693604</v>
      </c>
      <c r="AD34" s="80">
        <v>12.597467742974331</v>
      </c>
      <c r="AE34" s="80">
        <v>0.95339865286441339</v>
      </c>
      <c r="AF34" s="80">
        <v>206.03117820810093</v>
      </c>
      <c r="AG34" s="80">
        <v>573.93232288371325</v>
      </c>
      <c r="AH34" s="80">
        <v>516.53909059534192</v>
      </c>
      <c r="AI34" s="80">
        <v>448.32483237731623</v>
      </c>
      <c r="AJ34" s="80">
        <v>0.81889102146041848</v>
      </c>
      <c r="AK34" s="80">
        <v>0.194340024464075</v>
      </c>
      <c r="AL34" s="80">
        <v>4.5149456119373976</v>
      </c>
      <c r="AM34" s="80">
        <v>262.37138578727706</v>
      </c>
      <c r="AN34" s="80">
        <v>372.45970108234309</v>
      </c>
      <c r="AO34" s="80">
        <v>397.27594840194013</v>
      </c>
      <c r="AP34" s="80">
        <v>4070.1741061800708</v>
      </c>
      <c r="AQ34" s="154">
        <v>975.02255423651536</v>
      </c>
    </row>
    <row r="35" spans="1:43" x14ac:dyDescent="0.2">
      <c r="A35" s="18">
        <f t="shared" si="24"/>
        <v>2028</v>
      </c>
      <c r="B35" s="50">
        <v>3.4119999999999999</v>
      </c>
      <c r="C35" s="50">
        <f>EIAData!C23</f>
        <v>10.562272329539717</v>
      </c>
      <c r="D35" s="50">
        <f>EIAData!D23</f>
        <v>3.3189489841461182</v>
      </c>
      <c r="E35" s="50">
        <f>EIAData!E23</f>
        <v>3.4119999999999999</v>
      </c>
      <c r="F35" s="50">
        <f t="shared" si="12"/>
        <v>14.776751753557026</v>
      </c>
      <c r="G35" s="50">
        <f>EIAData!G23</f>
        <v>18.136568012352335</v>
      </c>
      <c r="H35" s="50">
        <f>EIAData!H23</f>
        <v>14.85908222198486</v>
      </c>
      <c r="I35" s="50">
        <f>EIAData!J23</f>
        <v>13.049655875122626</v>
      </c>
      <c r="J35" s="85">
        <f t="shared" si="13"/>
        <v>0.95840207841805691</v>
      </c>
      <c r="K35" s="50">
        <f>EIAData!N23</f>
        <v>206.39974745399323</v>
      </c>
      <c r="L35" s="50">
        <f>EIAData!L23</f>
        <v>565.06962320540583</v>
      </c>
      <c r="M35" s="85">
        <f t="shared" si="19"/>
        <v>508.56266088486524</v>
      </c>
      <c r="N35" s="50">
        <f>EIAData!M23</f>
        <v>443.92018677572179</v>
      </c>
      <c r="O35" s="50">
        <f>EIAData!O23</f>
        <v>0.83899997572174723</v>
      </c>
      <c r="P35" s="85">
        <f t="shared" si="14"/>
        <v>0.18603042534200204</v>
      </c>
      <c r="Q35" s="50">
        <f>EIAData!Q23</f>
        <v>4.5913372736467606</v>
      </c>
      <c r="R35" s="85">
        <f t="shared" si="16"/>
        <v>259.07139511344019</v>
      </c>
      <c r="S35" s="85">
        <f t="shared" si="17"/>
        <v>368.33477944572269</v>
      </c>
      <c r="T35" s="57">
        <f t="shared" si="25"/>
        <v>657.07983181386567</v>
      </c>
      <c r="U35" s="181">
        <f t="shared" si="23"/>
        <v>4135.6423314434087</v>
      </c>
      <c r="V35" s="60"/>
      <c r="W35" s="80">
        <v>3.4119999999999999</v>
      </c>
      <c r="X35" s="80">
        <v>9.3091323579368712</v>
      </c>
      <c r="Y35" s="80">
        <v>3.3189489841461182</v>
      </c>
      <c r="Z35" s="80">
        <v>3.4119999999999999</v>
      </c>
      <c r="AA35" s="80">
        <v>14.776751753557026</v>
      </c>
      <c r="AB35" s="80">
        <v>16.133161807095846</v>
      </c>
      <c r="AC35" s="80">
        <v>14.85908222198486</v>
      </c>
      <c r="AD35" s="80">
        <v>13.049655875122626</v>
      </c>
      <c r="AE35" s="80">
        <v>0.95840207841805691</v>
      </c>
      <c r="AF35" s="80">
        <v>206.39974745399323</v>
      </c>
      <c r="AG35" s="80">
        <v>565.06962320540583</v>
      </c>
      <c r="AH35" s="80">
        <v>508.56266088486524</v>
      </c>
      <c r="AI35" s="80">
        <v>443.92018677572179</v>
      </c>
      <c r="AJ35" s="80">
        <v>0.83899997572174723</v>
      </c>
      <c r="AK35" s="80">
        <v>0.18603042534200204</v>
      </c>
      <c r="AL35" s="80">
        <v>4.5913372736467606</v>
      </c>
      <c r="AM35" s="80">
        <v>259.07139511344019</v>
      </c>
      <c r="AN35" s="80">
        <v>368.33477944572269</v>
      </c>
      <c r="AO35" s="80">
        <v>403.19602861082632</v>
      </c>
      <c r="AP35" s="80">
        <v>4135.6423314434087</v>
      </c>
      <c r="AQ35" s="154">
        <v>974.56179870548578</v>
      </c>
    </row>
    <row r="36" spans="1:43" x14ac:dyDescent="0.2">
      <c r="A36" s="18">
        <f t="shared" si="24"/>
        <v>2029</v>
      </c>
      <c r="B36" s="50">
        <v>3.4119999999999999</v>
      </c>
      <c r="C36" s="50">
        <f>EIAData!C24</f>
        <v>10.61287288786243</v>
      </c>
      <c r="D36" s="50">
        <f>EIAData!D24</f>
        <v>3.346423864364624</v>
      </c>
      <c r="E36" s="50">
        <f>EIAData!E24</f>
        <v>3.4119999999999999</v>
      </c>
      <c r="F36" s="50">
        <f t="shared" si="12"/>
        <v>15.008310308523962</v>
      </c>
      <c r="G36" s="50">
        <f>EIAData!G24</f>
        <v>18.27843933105644</v>
      </c>
      <c r="H36" s="50">
        <f>EIAData!H24</f>
        <v>15.054929733276371</v>
      </c>
      <c r="I36" s="50">
        <f>EIAData!J24</f>
        <v>13.549035535242181</v>
      </c>
      <c r="J36" s="85">
        <f t="shared" si="13"/>
        <v>0.96294460927752246</v>
      </c>
      <c r="K36" s="50">
        <f>EIAData!N24</f>
        <v>206.78263157533365</v>
      </c>
      <c r="L36" s="50">
        <f>EIAData!L24</f>
        <v>556.97458900504591</v>
      </c>
      <c r="M36" s="85">
        <f t="shared" si="19"/>
        <v>501.27713010454136</v>
      </c>
      <c r="N36" s="50">
        <f>EIAData!M24</f>
        <v>439.38873263959545</v>
      </c>
      <c r="O36" s="50">
        <f>EIAData!O24</f>
        <v>0.85984754178272904</v>
      </c>
      <c r="P36" s="85">
        <f t="shared" si="14"/>
        <v>0.17843212089270044</v>
      </c>
      <c r="Q36" s="50">
        <f>EIAData!Q24</f>
        <v>4.6622826222171403</v>
      </c>
      <c r="R36" s="85">
        <f t="shared" si="16"/>
        <v>253.52150337103259</v>
      </c>
      <c r="S36" s="85">
        <f t="shared" si="17"/>
        <v>363.90777519268903</v>
      </c>
      <c r="T36" s="57">
        <f t="shared" si="25"/>
        <v>660.60232263534101</v>
      </c>
      <c r="U36" s="181">
        <f t="shared" si="23"/>
        <v>4173.8655056983371</v>
      </c>
      <c r="V36" s="60"/>
      <c r="W36" s="80">
        <v>3.4119999999999999</v>
      </c>
      <c r="X36" s="80">
        <v>9.3793221969056049</v>
      </c>
      <c r="Y36" s="80">
        <v>3.346423864364624</v>
      </c>
      <c r="Z36" s="80">
        <v>3.4119999999999999</v>
      </c>
      <c r="AA36" s="80">
        <v>15.008310308523962</v>
      </c>
      <c r="AB36" s="80">
        <v>16.278346042929641</v>
      </c>
      <c r="AC36" s="80">
        <v>15.054929733276371</v>
      </c>
      <c r="AD36" s="80">
        <v>13.549035535242181</v>
      </c>
      <c r="AE36" s="80">
        <v>0.96294460927752246</v>
      </c>
      <c r="AF36" s="80">
        <v>206.78263157533365</v>
      </c>
      <c r="AG36" s="80">
        <v>556.97458900504591</v>
      </c>
      <c r="AH36" s="80">
        <v>501.27713010454136</v>
      </c>
      <c r="AI36" s="80">
        <v>439.38873263959545</v>
      </c>
      <c r="AJ36" s="80">
        <v>0.85984754178272904</v>
      </c>
      <c r="AK36" s="80">
        <v>0.17843212089270044</v>
      </c>
      <c r="AL36" s="80">
        <v>4.6622826222171403</v>
      </c>
      <c r="AM36" s="80">
        <v>253.52150337103259</v>
      </c>
      <c r="AN36" s="80">
        <v>363.90777519268903</v>
      </c>
      <c r="AO36" s="80">
        <v>405.35749247149045</v>
      </c>
      <c r="AP36" s="80">
        <v>4173.8655056983371</v>
      </c>
      <c r="AQ36" s="154">
        <v>980.41454604276453</v>
      </c>
    </row>
    <row r="37" spans="1:43" x14ac:dyDescent="0.2">
      <c r="A37" s="18">
        <f t="shared" si="24"/>
        <v>2030</v>
      </c>
      <c r="B37" s="50">
        <v>3.4119999999999999</v>
      </c>
      <c r="C37" s="50">
        <f>EIAData!C25</f>
        <v>10.658711600550539</v>
      </c>
      <c r="D37" s="50">
        <f>EIAData!D25</f>
        <v>3.3728256225585942</v>
      </c>
      <c r="E37" s="50">
        <f>EIAData!E25</f>
        <v>3.4119999999999999</v>
      </c>
      <c r="F37" s="50">
        <f t="shared" si="12"/>
        <v>15.221192128486489</v>
      </c>
      <c r="G37" s="50">
        <f>EIAData!G25</f>
        <v>18.406770769118374</v>
      </c>
      <c r="H37" s="50">
        <f>EIAData!H25</f>
        <v>15.24277305603027</v>
      </c>
      <c r="I37" s="50">
        <f>EIAData!J25</f>
        <v>13.990885499344731</v>
      </c>
      <c r="J37" s="85">
        <f t="shared" si="13"/>
        <v>0.9671181888477357</v>
      </c>
      <c r="K37" s="50">
        <f>EIAData!N25</f>
        <v>207.17268349966443</v>
      </c>
      <c r="L37" s="50">
        <f>EIAData!L25</f>
        <v>540.17055502160497</v>
      </c>
      <c r="M37" s="85">
        <f t="shared" si="19"/>
        <v>486.15349951944449</v>
      </c>
      <c r="N37" s="50">
        <f>EIAData!M25</f>
        <v>430.8419063206527</v>
      </c>
      <c r="O37" s="50">
        <f>EIAData!O25</f>
        <v>0.88122290930393143</v>
      </c>
      <c r="P37" s="85">
        <f t="shared" si="14"/>
        <v>0.16922709410044487</v>
      </c>
      <c r="Q37" s="50">
        <f>EIAData!Q25</f>
        <v>4.7321508943784725</v>
      </c>
      <c r="R37" s="85">
        <f t="shared" si="16"/>
        <v>246.48842603089594</v>
      </c>
      <c r="S37" s="85">
        <f t="shared" si="17"/>
        <v>359.33978206883586</v>
      </c>
      <c r="T37" s="57">
        <f t="shared" si="25"/>
        <v>653.85716414385558</v>
      </c>
      <c r="U37" s="181">
        <f t="shared" si="23"/>
        <v>4191.7404248617959</v>
      </c>
      <c r="V37" s="60"/>
      <c r="W37" s="80">
        <v>3.4119999999999999</v>
      </c>
      <c r="X37" s="80">
        <v>9.4413812488115703</v>
      </c>
      <c r="Y37" s="80">
        <v>3.3728256225585942</v>
      </c>
      <c r="Z37" s="80">
        <v>3.4119999999999999</v>
      </c>
      <c r="AA37" s="80">
        <v>15.221192128486489</v>
      </c>
      <c r="AB37" s="80">
        <v>16.406213273420704</v>
      </c>
      <c r="AC37" s="80">
        <v>15.24277305603027</v>
      </c>
      <c r="AD37" s="80">
        <v>13.990885499344731</v>
      </c>
      <c r="AE37" s="80">
        <v>0.9671181888477357</v>
      </c>
      <c r="AF37" s="80">
        <v>207.17268349966443</v>
      </c>
      <c r="AG37" s="80">
        <v>540.17055502160497</v>
      </c>
      <c r="AH37" s="80">
        <v>486.15349951944449</v>
      </c>
      <c r="AI37" s="80">
        <v>430.8419063206527</v>
      </c>
      <c r="AJ37" s="80">
        <v>0.88122290930393143</v>
      </c>
      <c r="AK37" s="80">
        <v>0.16922709410044487</v>
      </c>
      <c r="AL37" s="80">
        <v>4.7321508943784725</v>
      </c>
      <c r="AM37" s="80">
        <v>246.48842603089594</v>
      </c>
      <c r="AN37" s="80">
        <v>359.33978206883586</v>
      </c>
      <c r="AO37" s="80">
        <v>401.21854164018885</v>
      </c>
      <c r="AP37" s="80">
        <v>4191.7404248617959</v>
      </c>
      <c r="AQ37" s="154">
        <v>979.26112409147811</v>
      </c>
    </row>
    <row r="38" spans="1:43" x14ac:dyDescent="0.2">
      <c r="A38" s="18">
        <f t="shared" si="24"/>
        <v>2031</v>
      </c>
      <c r="B38" s="50">
        <v>3.4119999999999999</v>
      </c>
      <c r="C38" s="50">
        <f>EIAData!C26</f>
        <v>10.700327982883131</v>
      </c>
      <c r="D38" s="50">
        <f>EIAData!D26</f>
        <v>3.3982968330383301</v>
      </c>
      <c r="E38" s="50">
        <f>EIAData!E26</f>
        <v>3.4119999999999999</v>
      </c>
      <c r="F38" s="50">
        <f t="shared" si="12"/>
        <v>15.413712053856358</v>
      </c>
      <c r="G38" s="50">
        <f>EIAData!G26</f>
        <v>18.523213625676977</v>
      </c>
      <c r="H38" s="50">
        <f>EIAData!H26</f>
        <v>15.423670768737789</v>
      </c>
      <c r="I38" s="50">
        <f>EIAData!J26</f>
        <v>14.397698376841403</v>
      </c>
      <c r="J38" s="85">
        <f t="shared" si="13"/>
        <v>0.97076522561682543</v>
      </c>
      <c r="K38" s="50">
        <f>EIAData!N26</f>
        <v>207.57326022925309</v>
      </c>
      <c r="L38" s="50">
        <f>EIAData!L26</f>
        <v>528.4642675810934</v>
      </c>
      <c r="M38" s="85">
        <f t="shared" si="19"/>
        <v>475.61784082298408</v>
      </c>
      <c r="N38" s="50">
        <f>EIAData!M26</f>
        <v>424.07503309503875</v>
      </c>
      <c r="O38" s="50">
        <f>EIAData!O26</f>
        <v>0.90280974060118924</v>
      </c>
      <c r="P38" s="85">
        <f t="shared" si="14"/>
        <v>0.16071421467525898</v>
      </c>
      <c r="Q38" s="50">
        <f>EIAData!Q26</f>
        <v>4.7999024143142091</v>
      </c>
      <c r="R38" s="85">
        <f t="shared" si="16"/>
        <v>239.72452625516954</v>
      </c>
      <c r="S38" s="85">
        <f t="shared" si="17"/>
        <v>354.8516604501425</v>
      </c>
      <c r="T38" s="57">
        <f t="shared" si="25"/>
        <v>647.21145413375132</v>
      </c>
      <c r="U38" s="181">
        <f t="shared" si="23"/>
        <v>4205.4330717885259</v>
      </c>
      <c r="V38" s="60"/>
      <c r="W38" s="80">
        <v>3.4119999999999999</v>
      </c>
      <c r="X38" s="80">
        <v>9.4953144363007009</v>
      </c>
      <c r="Y38" s="80">
        <v>3.3982968330383301</v>
      </c>
      <c r="Z38" s="80">
        <v>3.4119999999999999</v>
      </c>
      <c r="AA38" s="80">
        <v>15.413712053856358</v>
      </c>
      <c r="AB38" s="80">
        <v>16.517109829124895</v>
      </c>
      <c r="AC38" s="80">
        <v>15.423670768737789</v>
      </c>
      <c r="AD38" s="80">
        <v>14.397698376841403</v>
      </c>
      <c r="AE38" s="80">
        <v>0.97076522561682543</v>
      </c>
      <c r="AF38" s="80">
        <v>207.57326022925309</v>
      </c>
      <c r="AG38" s="80">
        <v>528.4642675810934</v>
      </c>
      <c r="AH38" s="80">
        <v>475.61784082298408</v>
      </c>
      <c r="AI38" s="80">
        <v>424.07503309503875</v>
      </c>
      <c r="AJ38" s="80">
        <v>0.90280974060118924</v>
      </c>
      <c r="AK38" s="80">
        <v>0.16071421467525898</v>
      </c>
      <c r="AL38" s="80">
        <v>4.7999024143142091</v>
      </c>
      <c r="AM38" s="80">
        <v>239.72452625516954</v>
      </c>
      <c r="AN38" s="80">
        <v>354.8516604501425</v>
      </c>
      <c r="AO38" s="80">
        <v>397.14061418961342</v>
      </c>
      <c r="AP38" s="80">
        <v>4205.4330717885259</v>
      </c>
      <c r="AQ38" s="154">
        <v>977.39324565056381</v>
      </c>
    </row>
    <row r="39" spans="1:43" x14ac:dyDescent="0.2">
      <c r="A39" s="18">
        <f t="shared" si="24"/>
        <v>2032</v>
      </c>
      <c r="B39" s="50">
        <v>3.4119999999999999</v>
      </c>
      <c r="C39" s="50">
        <f>EIAData!C27</f>
        <v>10.738142195599858</v>
      </c>
      <c r="D39" s="50">
        <f>EIAData!D27</f>
        <v>3.4218292236328121</v>
      </c>
      <c r="E39" s="50">
        <f>EIAData!E27</f>
        <v>3.4119999999999999</v>
      </c>
      <c r="F39" s="50">
        <f t="shared" si="12"/>
        <v>15.58751265679733</v>
      </c>
      <c r="G39" s="50">
        <f>EIAData!G27</f>
        <v>18.629069087891043</v>
      </c>
      <c r="H39" s="50">
        <f>EIAData!H27</f>
        <v>15.590572357177731</v>
      </c>
      <c r="I39" s="50">
        <f>EIAData!J27</f>
        <v>14.76799835159256</v>
      </c>
      <c r="J39" s="85">
        <f t="shared" si="13"/>
        <v>0.97398298996327803</v>
      </c>
      <c r="K39" s="50">
        <f>EIAData!N27</f>
        <v>207.98160770334604</v>
      </c>
      <c r="L39" s="50">
        <f>EIAData!L27</f>
        <v>517.10017396798492</v>
      </c>
      <c r="M39" s="85">
        <f t="shared" si="19"/>
        <v>465.39015657118642</v>
      </c>
      <c r="N39" s="50">
        <f>EIAData!M27</f>
        <v>417.25025536712275</v>
      </c>
      <c r="O39" s="50">
        <f>EIAData!O27</f>
        <v>0.92497964216417405</v>
      </c>
      <c r="P39" s="85">
        <f t="shared" si="14"/>
        <v>0.15194741111240839</v>
      </c>
      <c r="Q39" s="50">
        <f>EIAData!Q27</f>
        <v>4.8716951339550256</v>
      </c>
      <c r="R39" s="85">
        <f t="shared" si="16"/>
        <v>232.838197357311</v>
      </c>
      <c r="S39" s="85">
        <f t="shared" si="17"/>
        <v>350.59533510572169</v>
      </c>
      <c r="T39" s="57">
        <f t="shared" si="25"/>
        <v>640.47595602589752</v>
      </c>
      <c r="U39" s="181">
        <f t="shared" si="23"/>
        <v>4214.6024790266702</v>
      </c>
      <c r="V39" s="60"/>
      <c r="W39" s="80">
        <v>3.4119999999999999</v>
      </c>
      <c r="X39" s="80">
        <v>9.5409994212768972</v>
      </c>
      <c r="Y39" s="80">
        <v>3.4218292236328121</v>
      </c>
      <c r="Z39" s="80">
        <v>3.4119999999999999</v>
      </c>
      <c r="AA39" s="80">
        <v>15.58751265679733</v>
      </c>
      <c r="AB39" s="80">
        <v>16.610918319015894</v>
      </c>
      <c r="AC39" s="80">
        <v>15.590572357177731</v>
      </c>
      <c r="AD39" s="80">
        <v>14.76799835159256</v>
      </c>
      <c r="AE39" s="80">
        <v>0.97398298996327803</v>
      </c>
      <c r="AF39" s="80">
        <v>207.98160770334604</v>
      </c>
      <c r="AG39" s="80">
        <v>517.10017396798492</v>
      </c>
      <c r="AH39" s="80">
        <v>465.39015657118642</v>
      </c>
      <c r="AI39" s="80">
        <v>417.25025536712275</v>
      </c>
      <c r="AJ39" s="80">
        <v>0.92497964216417405</v>
      </c>
      <c r="AK39" s="80">
        <v>0.15194741111240839</v>
      </c>
      <c r="AL39" s="80">
        <v>4.8716951339550256</v>
      </c>
      <c r="AM39" s="80">
        <v>232.838197357311</v>
      </c>
      <c r="AN39" s="80">
        <v>350.59533510572169</v>
      </c>
      <c r="AO39" s="80">
        <v>393.00759114383578</v>
      </c>
      <c r="AP39" s="80">
        <v>4214.6024790266702</v>
      </c>
      <c r="AQ39" s="154">
        <v>973.4621093841497</v>
      </c>
    </row>
    <row r="40" spans="1:43" x14ac:dyDescent="0.2">
      <c r="A40" s="18">
        <f t="shared" si="24"/>
        <v>2033</v>
      </c>
      <c r="B40" s="50">
        <v>3.4119999999999999</v>
      </c>
      <c r="C40" s="50">
        <f>EIAData!C28</f>
        <v>10.771220681022795</v>
      </c>
      <c r="D40" s="50">
        <f>EIAData!D28</f>
        <v>3.4418501853942871</v>
      </c>
      <c r="E40" s="50">
        <f>EIAData!E28</f>
        <v>3.4119999999999999</v>
      </c>
      <c r="F40" s="50">
        <f t="shared" si="12"/>
        <v>15.458236214971455</v>
      </c>
      <c r="G40" s="50">
        <f>EIAData!G28</f>
        <v>18.722348001098887</v>
      </c>
      <c r="H40" s="50">
        <f>EIAData!H28</f>
        <v>15.73325347900391</v>
      </c>
      <c r="I40" s="50">
        <f>EIAData!J28</f>
        <v>15.102412453059987</v>
      </c>
      <c r="J40" s="85">
        <f t="shared" si="13"/>
        <v>0.97664891876042215</v>
      </c>
      <c r="K40" s="50">
        <f>EIAData!N28</f>
        <v>208.39349468112169</v>
      </c>
      <c r="L40" s="50">
        <f>EIAData!L28</f>
        <v>506.08876073946419</v>
      </c>
      <c r="M40" s="85">
        <f t="shared" si="19"/>
        <v>455.47988466551777</v>
      </c>
      <c r="N40" s="50">
        <f>EIAData!M28</f>
        <v>410.90251381113109</v>
      </c>
      <c r="O40" s="50">
        <f>EIAData!O28</f>
        <v>0.94344296301851471</v>
      </c>
      <c r="P40" s="85">
        <f t="shared" si="14"/>
        <v>0.14471706712892635</v>
      </c>
      <c r="Q40" s="50">
        <f>EIAData!Q28</f>
        <v>4.9340947775639794</v>
      </c>
      <c r="R40" s="85">
        <f t="shared" si="16"/>
        <v>226.01173961008328</v>
      </c>
      <c r="S40" s="85">
        <f t="shared" si="17"/>
        <v>346.61931288572208</v>
      </c>
      <c r="T40" s="57">
        <f t="shared" si="25"/>
        <v>633.51200294224577</v>
      </c>
      <c r="U40" s="181">
        <f t="shared" si="23"/>
        <v>4220.6556680036329</v>
      </c>
      <c r="V40" s="60"/>
      <c r="W40" s="80">
        <v>3.4119999999999999</v>
      </c>
      <c r="X40" s="80">
        <v>9.5687043303211858</v>
      </c>
      <c r="Y40" s="80">
        <v>3.4418501853942871</v>
      </c>
      <c r="Z40" s="80">
        <v>3.4119999999999999</v>
      </c>
      <c r="AA40" s="80">
        <v>15.458236214971455</v>
      </c>
      <c r="AB40" s="80">
        <v>16.666209758092325</v>
      </c>
      <c r="AC40" s="80">
        <v>15.73325347900391</v>
      </c>
      <c r="AD40" s="80">
        <v>15.102412453059987</v>
      </c>
      <c r="AE40" s="80">
        <v>0.97664891876042215</v>
      </c>
      <c r="AF40" s="80">
        <v>208.39349468112169</v>
      </c>
      <c r="AG40" s="80">
        <v>506.08876073946419</v>
      </c>
      <c r="AH40" s="80">
        <v>455.47988466551777</v>
      </c>
      <c r="AI40" s="80">
        <v>410.90251381113109</v>
      </c>
      <c r="AJ40" s="80">
        <v>0.94344296301851471</v>
      </c>
      <c r="AK40" s="80">
        <v>0.14471706712892635</v>
      </c>
      <c r="AL40" s="80">
        <v>4.9340947775639794</v>
      </c>
      <c r="AM40" s="80">
        <v>226.01173961008328</v>
      </c>
      <c r="AN40" s="80">
        <v>346.61931288572208</v>
      </c>
      <c r="AO40" s="80">
        <v>388.73438400702639</v>
      </c>
      <c r="AP40" s="80">
        <v>4220.6556680036329</v>
      </c>
      <c r="AQ40" s="154">
        <v>968.18662468153605</v>
      </c>
    </row>
    <row r="41" spans="1:43" x14ac:dyDescent="0.2">
      <c r="A41" s="18">
        <f t="shared" si="24"/>
        <v>2034</v>
      </c>
      <c r="B41" s="50">
        <v>3.4119999999999999</v>
      </c>
      <c r="C41" s="50">
        <f>EIAData!C29</f>
        <v>10.801355655984468</v>
      </c>
      <c r="D41" s="50">
        <f>EIAData!D29</f>
        <v>3.4592914581298828</v>
      </c>
      <c r="E41" s="50">
        <f>EIAData!E29</f>
        <v>3.4119999999999999</v>
      </c>
      <c r="F41" s="50">
        <f t="shared" si="12"/>
        <v>15.446198763614845</v>
      </c>
      <c r="G41" s="50">
        <f>EIAData!G29</f>
        <v>18.807118195027456</v>
      </c>
      <c r="H41" s="50">
        <f>EIAData!H29</f>
        <v>15.857893943786619</v>
      </c>
      <c r="I41" s="50">
        <f>EIAData!J29</f>
        <v>15.387918837834119</v>
      </c>
      <c r="J41" s="85">
        <f t="shared" si="13"/>
        <v>0.97890944947847736</v>
      </c>
      <c r="K41" s="50">
        <f>EIAData!N29</f>
        <v>208.84803096891812</v>
      </c>
      <c r="L41" s="50">
        <f>EIAData!L29</f>
        <v>495.38951840012982</v>
      </c>
      <c r="M41" s="85">
        <f t="shared" si="19"/>
        <v>445.85056656011682</v>
      </c>
      <c r="N41" s="50">
        <f>EIAData!M29</f>
        <v>404.79259800108173</v>
      </c>
      <c r="O41" s="50">
        <f>EIAData!O29</f>
        <v>0.95967047139996309</v>
      </c>
      <c r="P41" s="85">
        <f t="shared" si="14"/>
        <v>0.1384860716234938</v>
      </c>
      <c r="Q41" s="50">
        <f>EIAData!Q29</f>
        <v>4.985344579561775</v>
      </c>
      <c r="R41" s="85">
        <f t="shared" si="16"/>
        <v>219.42034457920408</v>
      </c>
      <c r="S41" s="85">
        <f t="shared" si="17"/>
        <v>342.32663004097299</v>
      </c>
      <c r="T41" s="57">
        <f t="shared" si="25"/>
        <v>626.72999275916175</v>
      </c>
      <c r="U41" s="181">
        <f t="shared" si="23"/>
        <v>4226.4663037357795</v>
      </c>
      <c r="V41" s="60"/>
      <c r="W41" s="80">
        <v>3.4119999999999999</v>
      </c>
      <c r="X41" s="80">
        <v>9.5973530338026123</v>
      </c>
      <c r="Y41" s="80">
        <v>3.4592914581298828</v>
      </c>
      <c r="Z41" s="80">
        <v>3.4119999999999999</v>
      </c>
      <c r="AA41" s="80">
        <v>15.446198763614845</v>
      </c>
      <c r="AB41" s="80">
        <v>16.724082695493102</v>
      </c>
      <c r="AC41" s="80">
        <v>15.857893943786619</v>
      </c>
      <c r="AD41" s="80">
        <v>15.387918837834119</v>
      </c>
      <c r="AE41" s="80">
        <v>0.97890944947847736</v>
      </c>
      <c r="AF41" s="80">
        <v>208.84803096891812</v>
      </c>
      <c r="AG41" s="80">
        <v>495.38951840012982</v>
      </c>
      <c r="AH41" s="80">
        <v>445.85056656011682</v>
      </c>
      <c r="AI41" s="80">
        <v>404.79259800108173</v>
      </c>
      <c r="AJ41" s="80">
        <v>0.95967047139996309</v>
      </c>
      <c r="AK41" s="80">
        <v>0.1384860716234938</v>
      </c>
      <c r="AL41" s="80">
        <v>4.985344579561775</v>
      </c>
      <c r="AM41" s="80">
        <v>219.42034457920408</v>
      </c>
      <c r="AN41" s="80">
        <v>342.32663004097299</v>
      </c>
      <c r="AO41" s="80">
        <v>384.57282031351116</v>
      </c>
      <c r="AP41" s="80">
        <v>4226.4663037357795</v>
      </c>
      <c r="AQ41" s="154">
        <v>962.11488486292353</v>
      </c>
    </row>
    <row r="42" spans="1:43" x14ac:dyDescent="0.2">
      <c r="A42" s="18">
        <f t="shared" si="24"/>
        <v>2035</v>
      </c>
      <c r="B42" s="50">
        <v>3.4119999999999999</v>
      </c>
      <c r="C42" s="50">
        <f>EIAData!C30</f>
        <v>10.828563219850146</v>
      </c>
      <c r="D42" s="50">
        <f>EIAData!D30</f>
        <v>3.469125509262085</v>
      </c>
      <c r="E42" s="50">
        <f>EIAData!E30</f>
        <v>3.4119999999999999</v>
      </c>
      <c r="F42" s="50">
        <f t="shared" si="12"/>
        <v>15.42795292197874</v>
      </c>
      <c r="G42" s="50">
        <f>EIAData!G30</f>
        <v>18.883730965318346</v>
      </c>
      <c r="H42" s="50">
        <f>EIAData!H30</f>
        <v>15.9301815032959</v>
      </c>
      <c r="I42" s="50">
        <f>EIAData!J30</f>
        <v>15.603101432588591</v>
      </c>
      <c r="J42" s="85">
        <f t="shared" si="13"/>
        <v>0.98062461554143043</v>
      </c>
      <c r="K42" s="50">
        <f>EIAData!N30</f>
        <v>209.35240949318288</v>
      </c>
      <c r="L42" s="50">
        <f>EIAData!L30</f>
        <v>485.15308761492145</v>
      </c>
      <c r="M42" s="85">
        <f t="shared" si="19"/>
        <v>436.63777885342932</v>
      </c>
      <c r="N42" s="50">
        <f>EIAData!M30</f>
        <v>398.93479726857544</v>
      </c>
      <c r="O42" s="50">
        <f>EIAData!O30</f>
        <v>0.97342074154102165</v>
      </c>
      <c r="P42" s="85">
        <f t="shared" si="14"/>
        <v>0.13321794050361138</v>
      </c>
      <c r="Q42" s="50">
        <f>EIAData!Q30</f>
        <v>5.0280176991398591</v>
      </c>
      <c r="R42" s="85">
        <f t="shared" si="16"/>
        <v>213.86119218614198</v>
      </c>
      <c r="S42" s="85">
        <f t="shared" si="17"/>
        <v>337.9416917941424</v>
      </c>
      <c r="T42" s="57">
        <f t="shared" si="25"/>
        <v>622.18469193536248</v>
      </c>
      <c r="U42" s="181">
        <f t="shared" si="23"/>
        <v>4238.224916056005</v>
      </c>
      <c r="V42" s="60"/>
      <c r="W42" s="80">
        <v>3.4119999999999999</v>
      </c>
      <c r="X42" s="80">
        <v>9.6211245025180645</v>
      </c>
      <c r="Y42" s="80">
        <v>3.469125509262085</v>
      </c>
      <c r="Z42" s="80">
        <v>3.4119999999999999</v>
      </c>
      <c r="AA42" s="80">
        <v>15.42795292197874</v>
      </c>
      <c r="AB42" s="80">
        <v>16.771720202392309</v>
      </c>
      <c r="AC42" s="80">
        <v>15.9301815032959</v>
      </c>
      <c r="AD42" s="80">
        <v>15.603101432588591</v>
      </c>
      <c r="AE42" s="80">
        <v>0.98062461554143043</v>
      </c>
      <c r="AF42" s="80">
        <v>209.35240949318288</v>
      </c>
      <c r="AG42" s="80">
        <v>485.15308761492145</v>
      </c>
      <c r="AH42" s="80">
        <v>436.63777885342932</v>
      </c>
      <c r="AI42" s="80">
        <v>398.93479726857544</v>
      </c>
      <c r="AJ42" s="80">
        <v>0.97342074154102165</v>
      </c>
      <c r="AK42" s="80">
        <v>0.13321794050361138</v>
      </c>
      <c r="AL42" s="80">
        <v>5.0280176991398591</v>
      </c>
      <c r="AM42" s="80">
        <v>213.86119218614198</v>
      </c>
      <c r="AN42" s="80">
        <v>337.9416917941424</v>
      </c>
      <c r="AO42" s="80">
        <v>381.78374179935503</v>
      </c>
      <c r="AP42" s="80">
        <v>4238.224916056005</v>
      </c>
      <c r="AQ42" s="154">
        <v>959.01843872754262</v>
      </c>
    </row>
    <row r="43" spans="1:43" x14ac:dyDescent="0.2">
      <c r="A43" s="18">
        <f t="shared" si="24"/>
        <v>2036</v>
      </c>
      <c r="B43" s="50">
        <v>3.4119999999999999</v>
      </c>
      <c r="C43" s="50">
        <f>EIAData!C31</f>
        <v>10.85319501274385</v>
      </c>
      <c r="D43" s="50">
        <f>EIAData!D31</f>
        <v>3.477562427520752</v>
      </c>
      <c r="E43" s="50">
        <f>EIAData!E31</f>
        <v>3.4119999999999999</v>
      </c>
      <c r="F43" s="50">
        <f t="shared" si="12"/>
        <v>15.403344057020442</v>
      </c>
      <c r="G43" s="50">
        <f>EIAData!G31</f>
        <v>18.95318878190853</v>
      </c>
      <c r="H43" s="50">
        <f>EIAData!H31</f>
        <v>15.99179649353027</v>
      </c>
      <c r="I43" s="50">
        <f>EIAData!J31</f>
        <v>15.747441133072222</v>
      </c>
      <c r="J43" s="85">
        <f t="shared" si="13"/>
        <v>0.9818583896976204</v>
      </c>
      <c r="K43" s="50">
        <f>EIAData!N31</f>
        <v>209.92112121763623</v>
      </c>
      <c r="L43" s="50">
        <f>EIAData!L31</f>
        <v>475.69261844878741</v>
      </c>
      <c r="M43" s="85">
        <f>AH43</f>
        <v>428.12335660390869</v>
      </c>
      <c r="N43" s="50">
        <f>EIAData!M31</f>
        <v>393.31745340535429</v>
      </c>
      <c r="O43" s="50">
        <f>EIAData!O31</f>
        <v>0.9846101939301577</v>
      </c>
      <c r="P43" s="85">
        <f t="shared" si="14"/>
        <v>0.12897416938541484</v>
      </c>
      <c r="Q43" s="50">
        <f>EIAData!Q31</f>
        <v>5.0616000155706136</v>
      </c>
      <c r="R43" s="85">
        <f t="shared" si="16"/>
        <v>209.33582897726211</v>
      </c>
      <c r="S43" s="85">
        <f t="shared" si="17"/>
        <v>333.37881363665934</v>
      </c>
      <c r="T43" s="57">
        <f t="shared" si="25"/>
        <v>619.70258780378447</v>
      </c>
      <c r="U43" s="181">
        <f t="shared" si="23"/>
        <v>4259.9666161049736</v>
      </c>
      <c r="V43" s="60"/>
      <c r="W43" s="80">
        <v>3.4119999999999999</v>
      </c>
      <c r="X43" s="80">
        <v>9.6406291107493232</v>
      </c>
      <c r="Y43" s="80">
        <v>3.477562427520752</v>
      </c>
      <c r="Z43" s="80">
        <v>3.4119999999999999</v>
      </c>
      <c r="AA43" s="80">
        <v>15.403344057020442</v>
      </c>
      <c r="AB43" s="80">
        <v>16.81060582322106</v>
      </c>
      <c r="AC43" s="80">
        <v>15.99179649353027</v>
      </c>
      <c r="AD43" s="80">
        <v>15.747441133072222</v>
      </c>
      <c r="AE43" s="80">
        <v>0.9818583896976204</v>
      </c>
      <c r="AF43" s="80">
        <v>209.92112121763623</v>
      </c>
      <c r="AG43" s="80">
        <v>475.69261844878741</v>
      </c>
      <c r="AH43" s="80">
        <v>428.12335660390869</v>
      </c>
      <c r="AI43" s="80">
        <v>393.31745340535429</v>
      </c>
      <c r="AJ43" s="80">
        <v>0.9846101939301577</v>
      </c>
      <c r="AK43" s="80">
        <v>0.12897416938541484</v>
      </c>
      <c r="AL43" s="80">
        <v>5.0616000155706136</v>
      </c>
      <c r="AM43" s="80">
        <v>209.33582897726211</v>
      </c>
      <c r="AN43" s="80">
        <v>333.37881363665934</v>
      </c>
      <c r="AO43" s="80">
        <v>380.26067796449627</v>
      </c>
      <c r="AP43" s="80">
        <v>4259.9666161049736</v>
      </c>
      <c r="AQ43" s="154">
        <v>959.40712533867895</v>
      </c>
    </row>
    <row r="44" spans="1:43" x14ac:dyDescent="0.2">
      <c r="I44" s="37"/>
      <c r="J44" s="60"/>
      <c r="K44" s="60"/>
      <c r="L44" s="28"/>
      <c r="O44" s="130"/>
      <c r="P44" s="130"/>
    </row>
    <row r="45" spans="1:43" x14ac:dyDescent="0.2">
      <c r="I45" s="37"/>
      <c r="J45" s="60"/>
      <c r="K45" s="60"/>
      <c r="L45" s="28"/>
      <c r="O45" s="117"/>
      <c r="P45" s="117"/>
    </row>
    <row r="46" spans="1:43" x14ac:dyDescent="0.2">
      <c r="I46" s="37"/>
      <c r="J46" s="60"/>
      <c r="K46" s="60"/>
      <c r="L46" s="28"/>
      <c r="O46" s="117"/>
      <c r="P46" s="117"/>
    </row>
    <row r="47" spans="1:43" x14ac:dyDescent="0.2">
      <c r="I47" s="37"/>
      <c r="J47" s="60"/>
      <c r="K47" s="60"/>
      <c r="L47" s="28"/>
      <c r="O47" s="117"/>
      <c r="P47" s="117"/>
    </row>
    <row r="48" spans="1:43" x14ac:dyDescent="0.2">
      <c r="I48" s="37"/>
      <c r="J48" s="60"/>
      <c r="K48" s="60"/>
      <c r="L48" s="28"/>
      <c r="O48" s="117"/>
      <c r="P48" s="117"/>
    </row>
    <row r="49" spans="9:12" x14ac:dyDescent="0.2">
      <c r="I49" s="37"/>
      <c r="J49" s="60"/>
      <c r="K49" s="60"/>
      <c r="L49" s="28"/>
    </row>
    <row r="50" spans="9:12" x14ac:dyDescent="0.2">
      <c r="I50" s="37"/>
      <c r="J50" s="60"/>
      <c r="K50" s="60"/>
      <c r="L50" s="28"/>
    </row>
    <row r="51" spans="9:12" x14ac:dyDescent="0.2">
      <c r="I51" s="37"/>
      <c r="J51" s="60"/>
      <c r="K51" s="60"/>
      <c r="L51" s="28"/>
    </row>
    <row r="52" spans="9:12" x14ac:dyDescent="0.2">
      <c r="I52" s="37"/>
      <c r="J52" s="60"/>
      <c r="K52" s="60"/>
      <c r="L52" s="28"/>
    </row>
    <row r="53" spans="9:12" x14ac:dyDescent="0.2">
      <c r="I53" s="37"/>
      <c r="J53" s="60"/>
      <c r="K53" s="60"/>
      <c r="L53" s="28"/>
    </row>
    <row r="54" spans="9:12" x14ac:dyDescent="0.2">
      <c r="I54" s="37"/>
      <c r="J54" s="60"/>
      <c r="K54" s="60"/>
      <c r="L54" s="28"/>
    </row>
    <row r="55" spans="9:12" x14ac:dyDescent="0.2">
      <c r="I55" s="37"/>
      <c r="J55" s="60"/>
      <c r="K55" s="60"/>
      <c r="L55" s="28"/>
    </row>
    <row r="56" spans="9:12" x14ac:dyDescent="0.2">
      <c r="I56" s="37"/>
      <c r="J56" s="60"/>
      <c r="K56" s="60"/>
      <c r="L56" s="28"/>
    </row>
    <row r="57" spans="9:12" x14ac:dyDescent="0.2">
      <c r="I57" s="37"/>
      <c r="J57" s="60"/>
      <c r="K57" s="60"/>
      <c r="L57" s="28"/>
    </row>
    <row r="58" spans="9:12" x14ac:dyDescent="0.2">
      <c r="I58" s="37"/>
      <c r="J58" s="60"/>
      <c r="K58" s="60"/>
      <c r="L58" s="28"/>
    </row>
    <row r="59" spans="9:12" x14ac:dyDescent="0.2">
      <c r="I59" s="37"/>
      <c r="J59" s="60"/>
      <c r="K59" s="60"/>
      <c r="L59" s="28"/>
    </row>
    <row r="60" spans="9:12" x14ac:dyDescent="0.2">
      <c r="I60" s="37"/>
      <c r="J60" s="60"/>
      <c r="K60" s="60"/>
      <c r="L60" s="28"/>
    </row>
    <row r="61" spans="9:12" x14ac:dyDescent="0.2">
      <c r="I61" s="37"/>
      <c r="J61" s="60"/>
      <c r="K61" s="60"/>
      <c r="L61" s="28"/>
    </row>
  </sheetData>
  <phoneticPr fontId="0" type="noConversion"/>
  <printOptions gridLines="1"/>
  <pageMargins left="0.75" right="0.75" top="0.56000000000000005" bottom="0.21" header="0.5" footer="0.17"/>
  <pageSetup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G109"/>
  <sheetViews>
    <sheetView zoomScale="85" zoomScaleNormal="85" workbookViewId="0">
      <pane xSplit="1" ySplit="1" topLeftCell="B2" activePane="bottomRight" state="frozenSplit"/>
      <selection pane="topRight" activeCell="I1" sqref="I1"/>
      <selection pane="bottomLeft" activeCell="A17" sqref="A17"/>
      <selection pane="bottomRight" activeCell="F15" sqref="F15"/>
    </sheetView>
  </sheetViews>
  <sheetFormatPr defaultColWidth="9.28515625" defaultRowHeight="12.75" x14ac:dyDescent="0.2"/>
  <cols>
    <col min="1" max="1" width="5" bestFit="1" customWidth="1"/>
    <col min="2" max="2" width="11.42578125" customWidth="1"/>
    <col min="3" max="3" width="3.28515625" customWidth="1"/>
    <col min="4" max="4" width="16.42578125" style="16" bestFit="1" customWidth="1"/>
    <col min="5" max="5" width="11.28515625" style="16" customWidth="1"/>
    <col min="6" max="6" width="14.42578125" style="28" bestFit="1" customWidth="1"/>
    <col min="7" max="7" width="14.28515625" style="28" bestFit="1" customWidth="1"/>
    <col min="8" max="8" width="10.28515625" style="16" bestFit="1" customWidth="1"/>
    <col min="9" max="9" width="10" style="16" bestFit="1" customWidth="1"/>
    <col min="10" max="10" width="12.5703125" style="28" bestFit="1" customWidth="1"/>
    <col min="11" max="11" width="12.5703125" style="28" customWidth="1"/>
    <col min="12" max="12" width="12.42578125" bestFit="1" customWidth="1"/>
    <col min="13" max="13" width="12.42578125" customWidth="1"/>
    <col min="14" max="14" width="11.5703125" bestFit="1" customWidth="1"/>
    <col min="15" max="15" width="19.42578125" bestFit="1" customWidth="1"/>
    <col min="16" max="16" width="16.7109375" customWidth="1"/>
    <col min="17" max="17" width="15.7109375" customWidth="1"/>
    <col min="19" max="19" width="9.5703125" bestFit="1" customWidth="1"/>
    <col min="20" max="20" width="20.5703125" customWidth="1"/>
    <col min="21" max="21" width="20.28515625" customWidth="1"/>
    <col min="22" max="22" width="11.7109375" customWidth="1"/>
    <col min="24" max="24" width="17.42578125" customWidth="1"/>
    <col min="25" max="25" width="16.28515625" customWidth="1"/>
    <col min="26" max="26" width="13.42578125" customWidth="1"/>
    <col min="27" max="27" width="13.7109375" customWidth="1"/>
    <col min="30" max="30" width="11.28515625" bestFit="1" customWidth="1"/>
    <col min="31" max="31" width="14.28515625" customWidth="1"/>
    <col min="33" max="33" width="11" bestFit="1" customWidth="1"/>
    <col min="34" max="34" width="9" bestFit="1" customWidth="1"/>
  </cols>
  <sheetData>
    <row r="1" spans="1:33" s="102" customFormat="1" ht="36" customHeight="1" x14ac:dyDescent="0.2">
      <c r="A1" s="102" t="s">
        <v>15</v>
      </c>
      <c r="B1" s="103" t="s">
        <v>118</v>
      </c>
      <c r="D1" s="104" t="s">
        <v>132</v>
      </c>
      <c r="E1" s="105" t="s">
        <v>89</v>
      </c>
      <c r="F1" s="106" t="s">
        <v>111</v>
      </c>
      <c r="G1" s="106" t="s">
        <v>112</v>
      </c>
      <c r="H1" s="105" t="s">
        <v>115</v>
      </c>
      <c r="I1" s="105" t="s">
        <v>114</v>
      </c>
      <c r="J1" s="106" t="s">
        <v>113</v>
      </c>
      <c r="K1" s="106" t="s">
        <v>216</v>
      </c>
      <c r="L1" s="106" t="s">
        <v>116</v>
      </c>
      <c r="M1" s="106"/>
      <c r="N1" s="107" t="s">
        <v>133</v>
      </c>
      <c r="O1" s="107" t="s">
        <v>131</v>
      </c>
      <c r="P1" s="108" t="s">
        <v>111</v>
      </c>
      <c r="Q1" s="108" t="s">
        <v>112</v>
      </c>
      <c r="S1" s="118" t="s">
        <v>207</v>
      </c>
      <c r="T1" s="92" t="s">
        <v>195</v>
      </c>
      <c r="U1" s="92" t="s">
        <v>196</v>
      </c>
      <c r="V1" s="103" t="s">
        <v>197</v>
      </c>
      <c r="X1" s="103" t="s">
        <v>200</v>
      </c>
      <c r="Y1" s="103" t="s">
        <v>201</v>
      </c>
      <c r="Z1" s="103" t="s">
        <v>198</v>
      </c>
      <c r="AA1" s="103" t="s">
        <v>199</v>
      </c>
      <c r="AB1" s="103" t="s">
        <v>202</v>
      </c>
      <c r="AC1" s="103" t="s">
        <v>203</v>
      </c>
      <c r="AD1" s="103" t="s">
        <v>204</v>
      </c>
      <c r="AE1" s="103" t="s">
        <v>205</v>
      </c>
    </row>
    <row r="2" spans="1:33" x14ac:dyDescent="0.2">
      <c r="A2">
        <v>1995</v>
      </c>
      <c r="B2" s="82">
        <v>342744</v>
      </c>
      <c r="D2" s="66">
        <v>126.06493476180472</v>
      </c>
      <c r="E2" s="47">
        <f>892 + 1.44*D2</f>
        <v>1073.5335060569987</v>
      </c>
      <c r="F2" s="52">
        <f t="shared" ref="F2:F26" si="0">F3*(P2*1.002/P3)</f>
        <v>1.2887256117689196</v>
      </c>
      <c r="G2" s="52">
        <f t="shared" ref="G2:G26" si="1">(F2/F3-1)*((Q2-Q3)/(P2-P3))+G3</f>
        <v>1.0964093527622572</v>
      </c>
      <c r="H2" s="47">
        <f>D2*F2</f>
        <v>162.46311017351573</v>
      </c>
      <c r="I2" s="47">
        <f t="shared" ref="I2:I15" si="2">D2*G2</f>
        <v>138.2187735282065</v>
      </c>
      <c r="J2" s="48">
        <f t="shared" ref="J2:J43" si="3">H2/$H$27</f>
        <v>1.078667306013545</v>
      </c>
      <c r="K2" s="48">
        <f>J2</f>
        <v>1.078667306013545</v>
      </c>
      <c r="L2" s="48">
        <f t="shared" ref="L2:L33" si="4">I2/$I$27</f>
        <v>0.91769800493743925</v>
      </c>
      <c r="M2" s="48"/>
      <c r="N2" s="195">
        <v>5298703.8978352202</v>
      </c>
      <c r="O2" s="196">
        <v>1431.7986924624665</v>
      </c>
      <c r="P2" s="197">
        <v>1.225934935634148</v>
      </c>
      <c r="Q2" s="197">
        <v>1.0875487080441977</v>
      </c>
      <c r="S2" s="83"/>
      <c r="T2" s="101">
        <v>2879.7779</v>
      </c>
      <c r="U2" s="101">
        <v>1246.8969629999999</v>
      </c>
      <c r="V2" s="75">
        <f>U2+T2</f>
        <v>4126.6748630000002</v>
      </c>
      <c r="X2" s="111">
        <v>32.603999999999999</v>
      </c>
      <c r="Y2" s="111">
        <v>6.4370000000000003</v>
      </c>
      <c r="Z2" s="111">
        <v>232.785</v>
      </c>
      <c r="AA2" s="111">
        <v>74.847999999999999</v>
      </c>
      <c r="AB2" s="109">
        <f>X2/Z2*1000</f>
        <v>140.06057091307432</v>
      </c>
      <c r="AC2" s="109">
        <f>Y2/AA2*1000</f>
        <v>86.000961949551098</v>
      </c>
      <c r="AD2" s="73">
        <f>(AB2*T2+AC2*U2)*(1+AE2)/(V2)</f>
        <v>167.03032930782604</v>
      </c>
      <c r="AE2" s="112">
        <v>0.35</v>
      </c>
      <c r="AG2" s="131"/>
    </row>
    <row r="3" spans="1:33" x14ac:dyDescent="0.2">
      <c r="A3">
        <v>1996</v>
      </c>
      <c r="B3" s="82">
        <v>347445</v>
      </c>
      <c r="D3" s="66">
        <v>126.72797133359236</v>
      </c>
      <c r="E3" s="47">
        <f t="shared" ref="E3:E37" si="5">892 + 1.44*D3</f>
        <v>1074.488278720373</v>
      </c>
      <c r="F3" s="52">
        <f t="shared" si="0"/>
        <v>1.2786005800730331</v>
      </c>
      <c r="G3" s="52">
        <f t="shared" si="1"/>
        <v>1.094063711056569</v>
      </c>
      <c r="H3" s="47">
        <f t="shared" ref="H3:H43" si="6">D3*F3</f>
        <v>162.03445765860991</v>
      </c>
      <c r="I3" s="47">
        <f t="shared" si="2"/>
        <v>138.64847461190055</v>
      </c>
      <c r="J3" s="48">
        <f t="shared" si="3"/>
        <v>1.0758212848277164</v>
      </c>
      <c r="K3" s="48">
        <f t="shared" ref="K3:K22" si="7">J3</f>
        <v>1.0758212848277164</v>
      </c>
      <c r="L3" s="48">
        <f t="shared" si="4"/>
        <v>0.92055098805369462</v>
      </c>
      <c r="M3" s="48"/>
      <c r="N3" s="195">
        <v>5320772.7676182194</v>
      </c>
      <c r="O3" s="196">
        <v>1441.479316393044</v>
      </c>
      <c r="P3" s="197">
        <v>1.2187358330819855</v>
      </c>
      <c r="Q3" s="197">
        <v>1.0854162595970522</v>
      </c>
      <c r="S3" s="83"/>
      <c r="T3" s="101">
        <v>3073.6957349999998</v>
      </c>
      <c r="U3" s="101">
        <v>1011.956962</v>
      </c>
      <c r="V3" s="75">
        <f t="shared" ref="V3:V43" si="8">U3+T3</f>
        <v>4085.6526969999995</v>
      </c>
      <c r="X3" s="111">
        <v>33.372999999999998</v>
      </c>
      <c r="Y3" s="111">
        <v>6.4009999999999998</v>
      </c>
      <c r="Z3" s="111">
        <v>235.89699999999999</v>
      </c>
      <c r="AA3" s="111">
        <v>75.897000000000006</v>
      </c>
      <c r="AB3" s="109">
        <f t="shared" ref="AB3:AB18" si="9">X3/Z3*1000</f>
        <v>141.47276141705913</v>
      </c>
      <c r="AC3" s="109">
        <f t="shared" ref="AC3:AC20" si="10">Y3/AA3*1000</f>
        <v>84.337984373558896</v>
      </c>
      <c r="AD3" s="73">
        <f>(AB3*T3+AC3*U3)*(1+AE3)/(V3)</f>
        <v>171.88376197315151</v>
      </c>
      <c r="AE3" s="112">
        <v>0.35</v>
      </c>
      <c r="AG3" s="131"/>
    </row>
    <row r="4" spans="1:33" x14ac:dyDescent="0.2">
      <c r="A4">
        <v>1997</v>
      </c>
      <c r="B4" s="82">
        <v>348410</v>
      </c>
      <c r="D4" s="66">
        <v>127.45615797479978</v>
      </c>
      <c r="E4" s="47">
        <f t="shared" si="5"/>
        <v>1075.5368674837116</v>
      </c>
      <c r="F4" s="52">
        <f t="shared" si="0"/>
        <v>1.2680294853430791</v>
      </c>
      <c r="G4" s="52">
        <f t="shared" si="1"/>
        <v>1.0917425426221641</v>
      </c>
      <c r="H4" s="47">
        <f t="shared" si="6"/>
        <v>161.61816640059155</v>
      </c>
      <c r="I4" s="47">
        <f t="shared" si="2"/>
        <v>139.14930998026011</v>
      </c>
      <c r="J4" s="48">
        <f t="shared" si="3"/>
        <v>1.073057335711366</v>
      </c>
      <c r="K4" s="48">
        <f t="shared" si="7"/>
        <v>1.073057335711366</v>
      </c>
      <c r="L4" s="48">
        <f t="shared" si="4"/>
        <v>0.92387626440084636</v>
      </c>
      <c r="M4" s="48"/>
      <c r="N4" s="198">
        <v>5342933.5532777971</v>
      </c>
      <c r="O4" s="196">
        <v>1451.1599403236214</v>
      </c>
      <c r="P4" s="197">
        <v>1.2110770018937846</v>
      </c>
      <c r="Q4" s="197">
        <v>1.0832838111499068</v>
      </c>
      <c r="S4" s="83"/>
      <c r="T4" s="101">
        <v>3154.51001</v>
      </c>
      <c r="U4" s="101">
        <v>699.54986450000001</v>
      </c>
      <c r="V4" s="75">
        <f t="shared" si="8"/>
        <v>3854.0598744999998</v>
      </c>
      <c r="X4" s="111">
        <v>33.688000000000002</v>
      </c>
      <c r="Y4" s="111">
        <v>6.4269999999999996</v>
      </c>
      <c r="Z4" s="111">
        <v>236.47399999999999</v>
      </c>
      <c r="AA4" s="111">
        <v>76.131</v>
      </c>
      <c r="AB4" s="109">
        <f t="shared" si="9"/>
        <v>142.45963615450327</v>
      </c>
      <c r="AC4" s="109">
        <f t="shared" si="10"/>
        <v>84.420275577622775</v>
      </c>
      <c r="AD4" s="73">
        <f t="shared" ref="AD4:AD20" si="11">(AB4*T4+AC4*U4)*(1+AE4)/(V4)</f>
        <v>178.09864199758121</v>
      </c>
      <c r="AE4" s="112">
        <v>0.35</v>
      </c>
      <c r="AG4" s="131"/>
    </row>
    <row r="5" spans="1:33" x14ac:dyDescent="0.2">
      <c r="A5">
        <v>1998</v>
      </c>
      <c r="B5" s="82">
        <v>351710</v>
      </c>
      <c r="D5" s="66">
        <v>128.35290438145063</v>
      </c>
      <c r="E5" s="47">
        <f t="shared" si="5"/>
        <v>1076.8281823092889</v>
      </c>
      <c r="F5" s="52">
        <f t="shared" si="0"/>
        <v>1.2570413305626169</v>
      </c>
      <c r="G5" s="52">
        <f t="shared" si="1"/>
        <v>1.0894394087036894</v>
      </c>
      <c r="H5" s="47">
        <f t="shared" si="6"/>
        <v>161.34490570523505</v>
      </c>
      <c r="I5" s="47">
        <f t="shared" si="2"/>
        <v>139.83271225472876</v>
      </c>
      <c r="J5" s="48">
        <f t="shared" si="3"/>
        <v>1.0712430322809763</v>
      </c>
      <c r="K5" s="48">
        <f t="shared" si="7"/>
        <v>1.0712430322809763</v>
      </c>
      <c r="L5" s="48">
        <f t="shared" si="4"/>
        <v>0.92841368640106114</v>
      </c>
      <c r="M5" s="48"/>
      <c r="N5" s="198">
        <v>5365186.6376395561</v>
      </c>
      <c r="O5" s="196">
        <v>1460.8405642541989</v>
      </c>
      <c r="P5" s="197">
        <v>1.2029835356339356</v>
      </c>
      <c r="Q5" s="197">
        <v>1.0811513627027614</v>
      </c>
      <c r="S5" s="83"/>
      <c r="T5" s="101">
        <v>2514.3356450000001</v>
      </c>
      <c r="U5" s="101">
        <v>889.89152475000003</v>
      </c>
      <c r="V5" s="75">
        <f t="shared" si="8"/>
        <v>3404.22716975</v>
      </c>
      <c r="X5" s="111">
        <v>34.305999999999997</v>
      </c>
      <c r="Y5" s="111">
        <v>6.4580000000000002</v>
      </c>
      <c r="Z5" s="111">
        <v>238.63499999999999</v>
      </c>
      <c r="AA5" s="111">
        <v>76.873999999999995</v>
      </c>
      <c r="AB5" s="109">
        <f>X5/Z5*1000</f>
        <v>143.75929767217715</v>
      </c>
      <c r="AC5" s="109">
        <f>Y5/AA5*1000</f>
        <v>84.00759684678826</v>
      </c>
      <c r="AD5" s="73">
        <f t="shared" si="11"/>
        <v>172.98864521406242</v>
      </c>
      <c r="AE5" s="112">
        <v>0.35</v>
      </c>
      <c r="AG5" s="131"/>
    </row>
    <row r="6" spans="1:33" x14ac:dyDescent="0.2">
      <c r="A6">
        <v>1999</v>
      </c>
      <c r="B6" s="82">
        <v>355850</v>
      </c>
      <c r="D6" s="66">
        <v>129.14992272024728</v>
      </c>
      <c r="E6" s="47">
        <f t="shared" si="5"/>
        <v>1077.9758887171561</v>
      </c>
      <c r="F6" s="52">
        <f t="shared" si="0"/>
        <v>1.2456759719781474</v>
      </c>
      <c r="G6" s="52">
        <f t="shared" si="1"/>
        <v>1.0871484000996203</v>
      </c>
      <c r="H6" s="47">
        <f t="shared" si="6"/>
        <v>160.87895551544665</v>
      </c>
      <c r="I6" s="47">
        <f t="shared" si="2"/>
        <v>140.40513185830642</v>
      </c>
      <c r="J6" s="48">
        <f t="shared" si="3"/>
        <v>1.0681493746782211</v>
      </c>
      <c r="K6" s="48">
        <f t="shared" si="7"/>
        <v>1.0681493746782211</v>
      </c>
      <c r="L6" s="48">
        <f t="shared" si="4"/>
        <v>0.93221424340776249</v>
      </c>
      <c r="M6" s="48"/>
      <c r="N6" s="198">
        <v>5387532.4051235504</v>
      </c>
      <c r="O6" s="196">
        <v>1470.5211881847763</v>
      </c>
      <c r="P6" s="197">
        <v>1.194491146701214</v>
      </c>
      <c r="Q6" s="197">
        <v>1.0790189142556159</v>
      </c>
      <c r="S6" s="83"/>
      <c r="T6" s="101">
        <v>3271.6083925000003</v>
      </c>
      <c r="U6" s="101">
        <v>829.58562774999996</v>
      </c>
      <c r="V6" s="75">
        <f t="shared" si="8"/>
        <v>4101.19402025</v>
      </c>
      <c r="X6" s="111">
        <v>34.957000000000001</v>
      </c>
      <c r="Y6" s="111">
        <v>6.53</v>
      </c>
      <c r="Z6" s="111">
        <v>241.36699999999999</v>
      </c>
      <c r="AA6" s="111">
        <v>77.801000000000002</v>
      </c>
      <c r="AB6" s="109">
        <f t="shared" si="9"/>
        <v>144.82924343427231</v>
      </c>
      <c r="AC6" s="109">
        <f t="shared" si="10"/>
        <v>83.932083135178203</v>
      </c>
      <c r="AD6" s="73">
        <f t="shared" si="11"/>
        <v>178.88988204747233</v>
      </c>
      <c r="AE6" s="112">
        <v>0.35</v>
      </c>
      <c r="AG6" s="131"/>
    </row>
    <row r="7" spans="1:33" x14ac:dyDescent="0.2">
      <c r="A7">
        <v>2000</v>
      </c>
      <c r="B7" s="82">
        <v>359470</v>
      </c>
      <c r="C7" s="117"/>
      <c r="D7" s="161">
        <v>128.96208306673714</v>
      </c>
      <c r="E7" s="47">
        <f t="shared" si="5"/>
        <v>1077.7053996161014</v>
      </c>
      <c r="F7" s="52">
        <f t="shared" si="0"/>
        <v>1.2339839994919395</v>
      </c>
      <c r="G7" s="52">
        <f t="shared" si="1"/>
        <v>1.0848640669426448</v>
      </c>
      <c r="H7" s="47">
        <f t="shared" si="6"/>
        <v>159.13714704550401</v>
      </c>
      <c r="I7" s="47">
        <f t="shared" si="2"/>
        <v>139.90632991717564</v>
      </c>
      <c r="J7" s="48">
        <f t="shared" si="3"/>
        <v>1.0565847071801167</v>
      </c>
      <c r="K7" s="48">
        <f t="shared" si="7"/>
        <v>1.0565847071801167</v>
      </c>
      <c r="L7" s="48">
        <f t="shared" si="4"/>
        <v>0.92890246791916564</v>
      </c>
      <c r="M7" s="48"/>
      <c r="N7" s="198">
        <v>5409971.2417509267</v>
      </c>
      <c r="O7" s="196">
        <v>1480.2018121153537</v>
      </c>
      <c r="P7" s="197">
        <v>1.1856461565553218</v>
      </c>
      <c r="Q7" s="197">
        <v>1.0768864658084705</v>
      </c>
      <c r="S7" s="83"/>
      <c r="T7" s="101">
        <v>3002.9964750000004</v>
      </c>
      <c r="U7" s="101">
        <v>1032.5991887499999</v>
      </c>
      <c r="V7" s="75">
        <f t="shared" si="8"/>
        <v>4035.5956637500003</v>
      </c>
      <c r="X7" s="111">
        <v>38.312000000000005</v>
      </c>
      <c r="Y7" s="111">
        <v>6.633</v>
      </c>
      <c r="Z7" s="111">
        <v>265.45499999999998</v>
      </c>
      <c r="AA7" s="111">
        <v>79.350999999999999</v>
      </c>
      <c r="AB7" s="109">
        <f t="shared" si="9"/>
        <v>144.32578026407492</v>
      </c>
      <c r="AC7" s="109">
        <f t="shared" si="10"/>
        <v>83.590628977580621</v>
      </c>
      <c r="AD7" s="73">
        <f t="shared" si="11"/>
        <v>173.86016397165906</v>
      </c>
      <c r="AE7" s="112">
        <v>0.35</v>
      </c>
      <c r="AG7" s="131"/>
    </row>
    <row r="8" spans="1:33" x14ac:dyDescent="0.2">
      <c r="A8">
        <v>2001</v>
      </c>
      <c r="B8" s="82">
        <v>362640</v>
      </c>
      <c r="C8" s="117"/>
      <c r="D8" s="161">
        <v>129.85329803662034</v>
      </c>
      <c r="E8" s="47">
        <f t="shared" si="5"/>
        <v>1078.9887491727334</v>
      </c>
      <c r="F8" s="52">
        <f t="shared" si="0"/>
        <v>1.2220260618120942</v>
      </c>
      <c r="G8" s="52">
        <f t="shared" si="1"/>
        <v>1.082581356287343</v>
      </c>
      <c r="H8" s="47">
        <f t="shared" si="6"/>
        <v>158.6841144130033</v>
      </c>
      <c r="I8" s="47">
        <f t="shared" si="2"/>
        <v>140.57675950686902</v>
      </c>
      <c r="J8" s="48">
        <f t="shared" si="3"/>
        <v>1.0535768151810416</v>
      </c>
      <c r="K8" s="48">
        <f t="shared" si="7"/>
        <v>1.0535768151810416</v>
      </c>
      <c r="L8" s="48">
        <f t="shared" si="4"/>
        <v>0.93335375829895684</v>
      </c>
      <c r="M8" s="48"/>
      <c r="N8" s="198">
        <v>5432503.5351505913</v>
      </c>
      <c r="O8" s="196">
        <v>1489.8824360459312</v>
      </c>
      <c r="P8" s="197">
        <v>1.1765049506334582</v>
      </c>
      <c r="Q8" s="197">
        <v>1.074754017361325</v>
      </c>
      <c r="S8" s="83">
        <v>400.779</v>
      </c>
      <c r="T8" s="101">
        <v>2351.8465674999998</v>
      </c>
      <c r="U8" s="101">
        <v>1362.8080347499999</v>
      </c>
      <c r="V8" s="75">
        <f t="shared" si="8"/>
        <v>3714.6546022499997</v>
      </c>
      <c r="X8" s="111">
        <v>38.887</v>
      </c>
      <c r="Y8" s="111">
        <v>6.7729999999999997</v>
      </c>
      <c r="Z8" s="111">
        <v>267.774</v>
      </c>
      <c r="AA8" s="111">
        <v>80.153000000000006</v>
      </c>
      <c r="AB8" s="109">
        <f t="shared" si="9"/>
        <v>145.22321061790913</v>
      </c>
      <c r="AC8" s="109">
        <f t="shared" si="10"/>
        <v>84.500892043965905</v>
      </c>
      <c r="AD8" s="73">
        <f t="shared" si="11"/>
        <v>165.97683808142264</v>
      </c>
      <c r="AE8" s="112">
        <v>0.35</v>
      </c>
      <c r="AG8" s="131"/>
    </row>
    <row r="9" spans="1:33" x14ac:dyDescent="0.2">
      <c r="A9">
        <v>2002</v>
      </c>
      <c r="B9" s="82">
        <v>366610</v>
      </c>
      <c r="C9" s="117"/>
      <c r="D9" s="161">
        <v>130.59927443332151</v>
      </c>
      <c r="E9" s="47">
        <f t="shared" si="5"/>
        <v>1080.0629551839829</v>
      </c>
      <c r="F9" s="52">
        <f t="shared" si="0"/>
        <v>1.2098716116805339</v>
      </c>
      <c r="G9" s="52">
        <f t="shared" si="1"/>
        <v>1.080295555389545</v>
      </c>
      <c r="H9" s="47">
        <f t="shared" si="6"/>
        <v>158.00835464295105</v>
      </c>
      <c r="I9" s="47">
        <f t="shared" si="2"/>
        <v>141.08581570741666</v>
      </c>
      <c r="J9" s="48">
        <f t="shared" si="3"/>
        <v>1.0490901352824722</v>
      </c>
      <c r="K9" s="48">
        <f t="shared" si="7"/>
        <v>1.0490901352824722</v>
      </c>
      <c r="L9" s="48">
        <f t="shared" si="4"/>
        <v>0.93673361653180576</v>
      </c>
      <c r="M9" s="48"/>
      <c r="N9" s="198">
        <v>5455129.6745659122</v>
      </c>
      <c r="O9" s="196">
        <v>1499.5630599765086</v>
      </c>
      <c r="P9" s="197">
        <v>1.1671328666588505</v>
      </c>
      <c r="Q9" s="197">
        <v>1.0726215689141796</v>
      </c>
      <c r="S9" s="83">
        <v>408.82299999999998</v>
      </c>
      <c r="T9" s="101">
        <v>2710.6625924999998</v>
      </c>
      <c r="U9" s="101">
        <v>1327.6510712500001</v>
      </c>
      <c r="V9" s="75">
        <f t="shared" si="8"/>
        <v>4038.3136637500002</v>
      </c>
      <c r="X9" s="111">
        <v>39.526000000000003</v>
      </c>
      <c r="Y9" s="111">
        <v>6.9059999999999997</v>
      </c>
      <c r="Z9" s="111">
        <v>270.685</v>
      </c>
      <c r="AA9" s="111">
        <v>81.131</v>
      </c>
      <c r="AB9" s="109">
        <f t="shared" si="9"/>
        <v>146.02212904298355</v>
      </c>
      <c r="AC9" s="109">
        <f t="shared" si="10"/>
        <v>85.121593472285554</v>
      </c>
      <c r="AD9" s="73">
        <f t="shared" si="11"/>
        <v>170.1003262753091</v>
      </c>
      <c r="AE9" s="112">
        <v>0.35</v>
      </c>
      <c r="AG9" s="131"/>
    </row>
    <row r="10" spans="1:33" x14ac:dyDescent="0.2">
      <c r="A10">
        <v>2003</v>
      </c>
      <c r="B10" s="82">
        <v>370590</v>
      </c>
      <c r="C10" s="117"/>
      <c r="D10" s="161">
        <v>131.84651501659516</v>
      </c>
      <c r="E10" s="47">
        <f t="shared" si="5"/>
        <v>1081.8589816238971</v>
      </c>
      <c r="F10" s="52">
        <f t="shared" si="0"/>
        <v>1.1975970985072584</v>
      </c>
      <c r="G10" s="52">
        <f t="shared" si="1"/>
        <v>1.0780022385416543</v>
      </c>
      <c r="H10" s="47">
        <f t="shared" si="6"/>
        <v>157.89900383216803</v>
      </c>
      <c r="I10" s="47">
        <f t="shared" si="2"/>
        <v>142.13083833180542</v>
      </c>
      <c r="J10" s="48">
        <f t="shared" si="3"/>
        <v>1.048364104958716</v>
      </c>
      <c r="K10" s="48">
        <f t="shared" si="7"/>
        <v>1.048364104958716</v>
      </c>
      <c r="L10" s="48">
        <f t="shared" si="4"/>
        <v>0.94367200234609139</v>
      </c>
      <c r="M10" s="48"/>
      <c r="N10" s="198">
        <v>5477850.0508614359</v>
      </c>
      <c r="O10" s="196">
        <v>1509.2436839070861</v>
      </c>
      <c r="P10" s="197">
        <v>1.1576025348731622</v>
      </c>
      <c r="Q10" s="197">
        <v>1.0704891204670341</v>
      </c>
      <c r="S10" s="83">
        <v>412.69900000000001</v>
      </c>
      <c r="T10" s="101">
        <v>3769.9033074999998</v>
      </c>
      <c r="U10" s="101">
        <v>1706.54932725</v>
      </c>
      <c r="V10" s="75">
        <f t="shared" si="8"/>
        <v>5476.4526347499996</v>
      </c>
      <c r="X10" s="111">
        <v>40.342999999999996</v>
      </c>
      <c r="Y10" s="111">
        <v>7.048</v>
      </c>
      <c r="Z10" s="111">
        <v>273.60199999999998</v>
      </c>
      <c r="AA10" s="111">
        <v>82.111999999999995</v>
      </c>
      <c r="AB10" s="109">
        <f t="shared" si="9"/>
        <v>147.4514075189509</v>
      </c>
      <c r="AC10" s="109">
        <f t="shared" si="10"/>
        <v>85.833982852689019</v>
      </c>
      <c r="AD10" s="73">
        <f t="shared" si="11"/>
        <v>173.13809758618248</v>
      </c>
      <c r="AE10" s="112">
        <v>0.35</v>
      </c>
      <c r="AG10" s="131"/>
    </row>
    <row r="11" spans="1:33" x14ac:dyDescent="0.2">
      <c r="A11">
        <v>2004</v>
      </c>
      <c r="B11" s="82">
        <v>373980</v>
      </c>
      <c r="C11" s="117"/>
      <c r="D11" s="161">
        <v>133.12743997005188</v>
      </c>
      <c r="E11" s="47">
        <f t="shared" si="5"/>
        <v>1083.7035135568747</v>
      </c>
      <c r="F11" s="52">
        <f t="shared" si="0"/>
        <v>1.1852836915851765</v>
      </c>
      <c r="G11" s="52">
        <f t="shared" si="1"/>
        <v>1.0756972153518363</v>
      </c>
      <c r="H11" s="47">
        <f t="shared" si="6"/>
        <v>157.79378349898707</v>
      </c>
      <c r="I11" s="47">
        <f t="shared" si="2"/>
        <v>143.20481646270355</v>
      </c>
      <c r="J11" s="48">
        <f t="shared" si="3"/>
        <v>1.0476654987753866</v>
      </c>
      <c r="K11" s="48">
        <f t="shared" si="7"/>
        <v>1.0476654987753866</v>
      </c>
      <c r="L11" s="48">
        <f t="shared" si="4"/>
        <v>0.95080263708487034</v>
      </c>
      <c r="M11" s="48"/>
      <c r="N11" s="198">
        <v>5500665.0565296421</v>
      </c>
      <c r="O11" s="196">
        <v>1518.9243078376635</v>
      </c>
      <c r="P11" s="197">
        <v>1.1479917431733264</v>
      </c>
      <c r="Q11" s="197">
        <v>1.0683566720198887</v>
      </c>
      <c r="S11" s="83">
        <v>416.46499999999997</v>
      </c>
      <c r="T11" s="101">
        <v>2962.4315750000001</v>
      </c>
      <c r="U11" s="101">
        <v>1851.9047224999999</v>
      </c>
      <c r="V11" s="75">
        <f t="shared" si="8"/>
        <v>4814.3362975</v>
      </c>
      <c r="X11" s="111">
        <v>41.076999999999998</v>
      </c>
      <c r="Y11" s="111">
        <v>7.218</v>
      </c>
      <c r="Z11" s="111">
        <v>276.08300000000003</v>
      </c>
      <c r="AA11" s="111">
        <v>82.962000000000003</v>
      </c>
      <c r="AB11" s="109">
        <f t="shared" si="9"/>
        <v>148.78496683968226</v>
      </c>
      <c r="AC11" s="109">
        <f t="shared" si="10"/>
        <v>87.003688435669346</v>
      </c>
      <c r="AD11" s="73">
        <f t="shared" si="11"/>
        <v>168.77686013773646</v>
      </c>
      <c r="AE11" s="112">
        <v>0.35</v>
      </c>
      <c r="AG11" s="131"/>
    </row>
    <row r="12" spans="1:33" x14ac:dyDescent="0.2">
      <c r="A12">
        <v>2005</v>
      </c>
      <c r="B12" s="82">
        <v>376980</v>
      </c>
      <c r="C12" s="117"/>
      <c r="D12" s="161">
        <v>134.41296620510371</v>
      </c>
      <c r="E12" s="47">
        <f t="shared" si="5"/>
        <v>1085.5546713353494</v>
      </c>
      <c r="F12" s="52">
        <f t="shared" si="0"/>
        <v>1.1730146686959764</v>
      </c>
      <c r="G12" s="52">
        <f t="shared" si="1"/>
        <v>1.0733764784408573</v>
      </c>
      <c r="H12" s="47">
        <f t="shared" si="6"/>
        <v>157.6683810215232</v>
      </c>
      <c r="I12" s="47">
        <f t="shared" si="2"/>
        <v>144.27571632202418</v>
      </c>
      <c r="J12" s="48">
        <f t="shared" si="3"/>
        <v>1.046832894054297</v>
      </c>
      <c r="K12" s="48">
        <f t="shared" si="7"/>
        <v>1.046832894054297</v>
      </c>
      <c r="L12" s="48">
        <f t="shared" si="4"/>
        <v>0.95791283376293423</v>
      </c>
      <c r="M12" s="48"/>
      <c r="N12" s="198">
        <v>5523575.0856977273</v>
      </c>
      <c r="O12" s="196">
        <v>1528.6049317682412</v>
      </c>
      <c r="P12" s="197">
        <v>1.1383809514734904</v>
      </c>
      <c r="Q12" s="197">
        <v>1.0662242235727433</v>
      </c>
      <c r="S12" s="83">
        <v>420.46199999999999</v>
      </c>
      <c r="T12" s="101">
        <v>3054.1490050000002</v>
      </c>
      <c r="U12" s="101">
        <v>1229.4425027499999</v>
      </c>
      <c r="V12" s="75">
        <f t="shared" si="8"/>
        <v>4283.5915077500003</v>
      </c>
      <c r="X12" s="111">
        <v>41.822000000000003</v>
      </c>
      <c r="Y12" s="111">
        <v>7.3369999999999997</v>
      </c>
      <c r="Z12" s="111">
        <v>278.27800000000002</v>
      </c>
      <c r="AA12" s="111">
        <v>83.725999999999999</v>
      </c>
      <c r="AB12" s="109">
        <f t="shared" si="9"/>
        <v>150.2885603605028</v>
      </c>
      <c r="AC12" s="109">
        <f t="shared" si="10"/>
        <v>87.631082340013847</v>
      </c>
      <c r="AD12" s="73">
        <f t="shared" si="11"/>
        <v>178.61189492322421</v>
      </c>
      <c r="AE12" s="112">
        <v>0.35</v>
      </c>
      <c r="AG12" s="131"/>
    </row>
    <row r="13" spans="1:33" x14ac:dyDescent="0.2">
      <c r="A13">
        <v>2006</v>
      </c>
      <c r="B13" s="82">
        <v>379610</v>
      </c>
      <c r="C13" s="117"/>
      <c r="D13" s="161">
        <v>135.95005400279234</v>
      </c>
      <c r="E13" s="47">
        <f t="shared" si="5"/>
        <v>1087.768077764021</v>
      </c>
      <c r="F13" s="52">
        <f t="shared" si="0"/>
        <v>1.1553146734032131</v>
      </c>
      <c r="G13" s="52">
        <f t="shared" si="1"/>
        <v>1.0590270769696217</v>
      </c>
      <c r="H13" s="47">
        <f t="shared" si="6"/>
        <v>157.06509223938522</v>
      </c>
      <c r="I13" s="47">
        <f t="shared" si="2"/>
        <v>143.97478830443939</v>
      </c>
      <c r="J13" s="48">
        <f t="shared" si="3"/>
        <v>1.0428273823742489</v>
      </c>
      <c r="K13" s="48">
        <f t="shared" si="7"/>
        <v>1.0428273823742489</v>
      </c>
      <c r="L13" s="48">
        <f t="shared" si="4"/>
        <v>0.95591483425593538</v>
      </c>
      <c r="M13" s="48"/>
      <c r="N13" s="198">
        <v>5546580.5341344075</v>
      </c>
      <c r="O13" s="196">
        <v>1538.2855556988186</v>
      </c>
      <c r="P13" s="197">
        <v>1.1234459625806341</v>
      </c>
      <c r="Q13" s="197">
        <v>1.0522358948715806</v>
      </c>
      <c r="S13" s="83">
        <v>424.685</v>
      </c>
      <c r="T13" s="101">
        <v>2777.42047</v>
      </c>
      <c r="U13" s="101">
        <v>1794.0739349999999</v>
      </c>
      <c r="V13" s="75">
        <f t="shared" si="8"/>
        <v>4571.4944049999995</v>
      </c>
      <c r="X13" s="111">
        <v>42.579000000000001</v>
      </c>
      <c r="Y13" s="111">
        <v>7.4969999999999999</v>
      </c>
      <c r="Z13" s="111">
        <v>280.19799999999998</v>
      </c>
      <c r="AA13" s="111">
        <v>84.406000000000006</v>
      </c>
      <c r="AB13" s="109">
        <f t="shared" si="9"/>
        <v>151.96039943183038</v>
      </c>
      <c r="AC13" s="109">
        <f t="shared" si="10"/>
        <v>88.820699950240495</v>
      </c>
      <c r="AD13" s="73">
        <f t="shared" si="11"/>
        <v>171.69482153587103</v>
      </c>
      <c r="AE13" s="112">
        <v>0.35</v>
      </c>
      <c r="AG13" s="131"/>
    </row>
    <row r="14" spans="1:33" x14ac:dyDescent="0.2">
      <c r="A14">
        <v>2007</v>
      </c>
      <c r="B14" s="82">
        <v>382900</v>
      </c>
      <c r="C14" s="117"/>
      <c r="D14" s="161">
        <v>137.16636197440585</v>
      </c>
      <c r="E14" s="47">
        <f t="shared" si="5"/>
        <v>1089.5195612431444</v>
      </c>
      <c r="F14" s="52">
        <f t="shared" si="0"/>
        <v>1.137881759027445</v>
      </c>
      <c r="G14" s="52">
        <f t="shared" si="1"/>
        <v>1.0446776754983864</v>
      </c>
      <c r="H14" s="47">
        <f t="shared" si="6"/>
        <v>156.07910124283217</v>
      </c>
      <c r="I14" s="47">
        <f t="shared" si="2"/>
        <v>143.29463618399257</v>
      </c>
      <c r="J14" s="48">
        <f t="shared" si="3"/>
        <v>1.0362809346860962</v>
      </c>
      <c r="K14" s="48">
        <f t="shared" si="7"/>
        <v>1.0362809346860962</v>
      </c>
      <c r="L14" s="48">
        <f t="shared" si="4"/>
        <v>0.9513989915230332</v>
      </c>
      <c r="M14" s="48"/>
      <c r="N14" s="198">
        <v>5569681.7992567597</v>
      </c>
      <c r="O14" s="196">
        <v>1547.9661796293958</v>
      </c>
      <c r="P14" s="197">
        <v>1.1087069132745575</v>
      </c>
      <c r="Q14" s="197">
        <v>1.0384310860488131</v>
      </c>
      <c r="S14" s="83">
        <v>428.798</v>
      </c>
      <c r="T14" s="101">
        <v>2679.58203</v>
      </c>
      <c r="U14" s="101">
        <v>1665.0841124999999</v>
      </c>
      <c r="V14" s="75">
        <f t="shared" si="8"/>
        <v>4344.6661425000002</v>
      </c>
      <c r="X14" s="111">
        <v>43.311999999999998</v>
      </c>
      <c r="Y14" s="111">
        <v>7.6580000000000004</v>
      </c>
      <c r="Z14" s="111">
        <v>282.60699999999997</v>
      </c>
      <c r="AA14" s="111">
        <v>85.233000000000004</v>
      </c>
      <c r="AB14" s="109">
        <f t="shared" si="9"/>
        <v>153.25876570644039</v>
      </c>
      <c r="AC14" s="109">
        <f t="shared" si="10"/>
        <v>89.847828892565076</v>
      </c>
      <c r="AD14" s="73">
        <f t="shared" si="11"/>
        <v>174.09148864056633</v>
      </c>
      <c r="AE14" s="112">
        <v>0.35</v>
      </c>
      <c r="AG14" s="131"/>
    </row>
    <row r="15" spans="1:33" x14ac:dyDescent="0.2">
      <c r="A15">
        <v>2008</v>
      </c>
      <c r="B15" s="82">
        <v>387870</v>
      </c>
      <c r="C15" s="117"/>
      <c r="D15" s="161">
        <v>137.77038698533013</v>
      </c>
      <c r="E15" s="47">
        <f t="shared" si="5"/>
        <v>1090.3893572588754</v>
      </c>
      <c r="F15" s="52">
        <f t="shared" si="0"/>
        <v>1.1271567524710386</v>
      </c>
      <c r="G15" s="52">
        <f t="shared" si="1"/>
        <v>1.0412617509997231</v>
      </c>
      <c r="H15" s="47">
        <f t="shared" si="6"/>
        <v>155.28882198106297</v>
      </c>
      <c r="I15" s="47">
        <f t="shared" si="2"/>
        <v>143.45503438825432</v>
      </c>
      <c r="J15" s="48">
        <f t="shared" si="3"/>
        <v>1.0310339072139487</v>
      </c>
      <c r="K15" s="48">
        <f t="shared" si="7"/>
        <v>1.0310339072139487</v>
      </c>
      <c r="L15" s="48">
        <f t="shared" si="4"/>
        <v>0.9524639489690383</v>
      </c>
      <c r="M15" s="48"/>
      <c r="N15" s="198">
        <v>5592879.2801370854</v>
      </c>
      <c r="O15" s="196">
        <v>1557.6468035599733</v>
      </c>
      <c r="P15" s="197">
        <v>1.100453405498484</v>
      </c>
      <c r="Q15" s="197">
        <v>1.0354680729010663</v>
      </c>
      <c r="S15" s="83">
        <v>433.005</v>
      </c>
      <c r="T15" s="101">
        <v>2744.1235275000004</v>
      </c>
      <c r="U15" s="101">
        <v>1890.027572</v>
      </c>
      <c r="V15" s="75">
        <f t="shared" si="8"/>
        <v>4634.1510995000008</v>
      </c>
      <c r="X15" s="111">
        <v>44.029000000000003</v>
      </c>
      <c r="Y15" s="111">
        <v>7.8380000000000001</v>
      </c>
      <c r="Z15" s="111">
        <v>286.255</v>
      </c>
      <c r="AA15" s="111">
        <v>86.433999999999997</v>
      </c>
      <c r="AB15" s="109">
        <f t="shared" si="9"/>
        <v>153.81041379189887</v>
      </c>
      <c r="AC15" s="109">
        <f t="shared" si="10"/>
        <v>90.681907582664223</v>
      </c>
      <c r="AD15" s="73">
        <f t="shared" si="11"/>
        <v>172.88586236773165</v>
      </c>
      <c r="AE15" s="112">
        <v>0.35</v>
      </c>
      <c r="AG15" s="131"/>
    </row>
    <row r="16" spans="1:33" x14ac:dyDescent="0.2">
      <c r="A16">
        <v>2009</v>
      </c>
      <c r="B16" s="82">
        <v>392450</v>
      </c>
      <c r="C16" s="117"/>
      <c r="D16" s="161">
        <v>138.18320805198115</v>
      </c>
      <c r="E16" s="47">
        <f t="shared" si="5"/>
        <v>1090.9838195948528</v>
      </c>
      <c r="F16" s="52">
        <f t="shared" si="0"/>
        <v>1.1129427718248941</v>
      </c>
      <c r="G16" s="52">
        <f t="shared" si="1"/>
        <v>1.0356061857384584</v>
      </c>
      <c r="H16" s="47">
        <f t="shared" si="6"/>
        <v>153.79000258902792</v>
      </c>
      <c r="I16" s="47">
        <f t="shared" ref="I16:I43" si="12">D16*G16</f>
        <v>143.10338502381603</v>
      </c>
      <c r="J16" s="48">
        <f t="shared" si="3"/>
        <v>1.0210825559559271</v>
      </c>
      <c r="K16" s="48">
        <f t="shared" si="7"/>
        <v>1.0210825559559271</v>
      </c>
      <c r="L16" s="48">
        <f t="shared" si="4"/>
        <v>0.95012918711328587</v>
      </c>
      <c r="M16" s="48"/>
      <c r="N16" s="198">
        <v>5616173.3775098044</v>
      </c>
      <c r="O16" s="196">
        <v>1567.32742749055</v>
      </c>
      <c r="P16" s="197">
        <v>1.0887493190419562</v>
      </c>
      <c r="Q16" s="197">
        <v>1.0302851988776056</v>
      </c>
      <c r="S16" s="83">
        <v>436.25099999999998</v>
      </c>
      <c r="T16" s="101">
        <v>2247.0509125000003</v>
      </c>
      <c r="U16" s="101">
        <v>1582.317675</v>
      </c>
      <c r="V16" s="75">
        <f t="shared" si="8"/>
        <v>3829.3685875000001</v>
      </c>
      <c r="X16" s="111">
        <v>44.664999999999999</v>
      </c>
      <c r="Y16" s="111">
        <v>7.9779999999999998</v>
      </c>
      <c r="Z16" s="111">
        <v>289.61500000000001</v>
      </c>
      <c r="AA16" s="111">
        <v>87.549000000000007</v>
      </c>
      <c r="AB16" s="109">
        <f>X16/Z16*1000</f>
        <v>154.22198435854494</v>
      </c>
      <c r="AC16" s="109">
        <f>Y16/AA16*1000</f>
        <v>91.126112234291654</v>
      </c>
      <c r="AD16" s="73">
        <f>(AB16*T16+AC16*U16)*(1+AE16)/(V16)</f>
        <v>173.00303735145644</v>
      </c>
      <c r="AE16" s="112">
        <v>0.35</v>
      </c>
      <c r="AG16" s="131"/>
    </row>
    <row r="17" spans="1:33" x14ac:dyDescent="0.2">
      <c r="A17">
        <v>2010</v>
      </c>
      <c r="B17" s="82">
        <v>391000</v>
      </c>
      <c r="C17" s="117"/>
      <c r="D17" s="161">
        <v>140.7621483375959</v>
      </c>
      <c r="E17" s="47">
        <f t="shared" si="5"/>
        <v>1094.6974936061381</v>
      </c>
      <c r="F17" s="52">
        <f t="shared" si="0"/>
        <v>1.0898453217848754</v>
      </c>
      <c r="G17" s="52">
        <f t="shared" si="1"/>
        <v>1.0241737689645791</v>
      </c>
      <c r="H17" s="47">
        <f t="shared" si="6"/>
        <v>153.40896885011756</v>
      </c>
      <c r="I17" s="47">
        <f t="shared" si="12"/>
        <v>144.16489999046675</v>
      </c>
      <c r="J17" s="48">
        <f t="shared" si="3"/>
        <v>1.0185526977240384</v>
      </c>
      <c r="K17" s="48">
        <f t="shared" si="7"/>
        <v>1.0185526977240384</v>
      </c>
      <c r="L17" s="48">
        <f t="shared" si="4"/>
        <v>0.95717707317275669</v>
      </c>
      <c r="M17" s="48"/>
      <c r="N17" s="198">
        <v>5621529.7655582838</v>
      </c>
      <c r="O17" s="196">
        <v>1575.9842010288203</v>
      </c>
      <c r="P17" s="197">
        <v>1.0682862755905624</v>
      </c>
      <c r="Q17" s="197">
        <v>1.0192467232568307</v>
      </c>
      <c r="S17" s="83">
        <v>440.428</v>
      </c>
      <c r="T17" s="101">
        <v>2479.4464625000001</v>
      </c>
      <c r="U17" s="101">
        <v>1491.9290874999999</v>
      </c>
      <c r="V17" s="75">
        <f t="shared" si="8"/>
        <v>3971.3755499999997</v>
      </c>
      <c r="W17" s="90"/>
      <c r="X17" s="111">
        <v>45.323</v>
      </c>
      <c r="Y17" s="111">
        <v>8.1110000000000007</v>
      </c>
      <c r="Z17" s="111">
        <v>288.52500000000003</v>
      </c>
      <c r="AA17" s="111">
        <v>87.316999999999993</v>
      </c>
      <c r="AB17" s="109">
        <f t="shared" si="9"/>
        <v>157.08517459492245</v>
      </c>
      <c r="AC17" s="109">
        <f t="shared" si="10"/>
        <v>92.891418624093831</v>
      </c>
      <c r="AD17" s="73">
        <f t="shared" si="11"/>
        <v>179.50878036320447</v>
      </c>
      <c r="AE17" s="112">
        <v>0.35</v>
      </c>
      <c r="AG17" s="131"/>
    </row>
    <row r="18" spans="1:33" x14ac:dyDescent="0.2">
      <c r="A18">
        <v>2011</v>
      </c>
      <c r="B18" s="82">
        <v>393000</v>
      </c>
      <c r="C18" s="117"/>
      <c r="D18" s="161">
        <v>142.18575063613233</v>
      </c>
      <c r="E18" s="47">
        <f t="shared" si="5"/>
        <v>1096.7474809160306</v>
      </c>
      <c r="F18" s="52">
        <f t="shared" si="0"/>
        <v>1.0801476715021467</v>
      </c>
      <c r="G18" s="52">
        <f t="shared" si="1"/>
        <v>1.0202137406995915</v>
      </c>
      <c r="H18" s="47">
        <f t="shared" si="6"/>
        <v>153.58160747040321</v>
      </c>
      <c r="I18" s="115">
        <f t="shared" si="12"/>
        <v>145.05985653066787</v>
      </c>
      <c r="J18" s="48">
        <f t="shared" si="3"/>
        <v>1.019698924921453</v>
      </c>
      <c r="K18" s="48">
        <f t="shared" si="7"/>
        <v>1.019698924921453</v>
      </c>
      <c r="L18" s="48">
        <f t="shared" si="4"/>
        <v>0.96311910123800126</v>
      </c>
      <c r="M18" s="48"/>
      <c r="N18" s="198">
        <v>5624731.3900955226</v>
      </c>
      <c r="O18" s="196">
        <v>1583.0335896503477</v>
      </c>
      <c r="P18" s="197">
        <v>1.0608980227115437</v>
      </c>
      <c r="Q18" s="197">
        <v>1.0159879311727809</v>
      </c>
      <c r="S18" s="83">
        <f>HP!U4/1000</f>
        <v>443.72899999999998</v>
      </c>
      <c r="T18" s="101">
        <v>2157.3159649999998</v>
      </c>
      <c r="U18" s="101">
        <v>1495.796795</v>
      </c>
      <c r="V18" s="75">
        <f t="shared" si="8"/>
        <v>3653.11276</v>
      </c>
      <c r="W18" s="90"/>
      <c r="X18" s="111">
        <v>45.998999999999995</v>
      </c>
      <c r="Y18" s="111">
        <v>8.2590000000000003</v>
      </c>
      <c r="Z18" s="111">
        <v>289.98200000000003</v>
      </c>
      <c r="AA18" s="111">
        <v>87.853999999999999</v>
      </c>
      <c r="AB18" s="109">
        <f t="shared" si="9"/>
        <v>158.62708719851574</v>
      </c>
      <c r="AC18" s="109">
        <f t="shared" si="10"/>
        <v>94.008240945204548</v>
      </c>
      <c r="AD18" s="73">
        <f t="shared" si="11"/>
        <v>178.42730478040605</v>
      </c>
      <c r="AE18" s="112">
        <v>0.35</v>
      </c>
      <c r="AG18" s="131"/>
    </row>
    <row r="19" spans="1:33" x14ac:dyDescent="0.2">
      <c r="A19">
        <v>2012</v>
      </c>
      <c r="B19" s="82">
        <v>393000</v>
      </c>
      <c r="C19" s="117"/>
      <c r="D19" s="161">
        <v>144.21628498727736</v>
      </c>
      <c r="E19" s="47">
        <f t="shared" si="5"/>
        <v>1099.6714503816793</v>
      </c>
      <c r="F19" s="52">
        <f t="shared" si="0"/>
        <v>1.0724049148537853</v>
      </c>
      <c r="G19" s="52">
        <f t="shared" si="1"/>
        <v>1.0177554687383648</v>
      </c>
      <c r="H19" s="47">
        <f t="shared" si="6"/>
        <v>154.6582528223104</v>
      </c>
      <c r="I19" s="115">
        <f t="shared" si="12"/>
        <v>146.77691272693207</v>
      </c>
      <c r="J19" s="48">
        <f t="shared" si="3"/>
        <v>1.026847268567179</v>
      </c>
      <c r="K19" s="48">
        <f t="shared" si="7"/>
        <v>1.026847268567179</v>
      </c>
      <c r="L19" s="48">
        <f t="shared" si="4"/>
        <v>0.97451942700746375</v>
      </c>
      <c r="M19" s="48"/>
      <c r="N19" s="198">
        <v>5634064.6292136144</v>
      </c>
      <c r="O19" s="196">
        <v>1590.7075671262862</v>
      </c>
      <c r="P19" s="197">
        <v>1.0553998386503818</v>
      </c>
      <c r="Q19" s="197">
        <v>1.0141159029664202</v>
      </c>
      <c r="S19" s="83">
        <f>HP!U5/1000</f>
        <v>447.613</v>
      </c>
      <c r="T19" s="101">
        <v>2022.36238</v>
      </c>
      <c r="U19" s="101">
        <v>1932.9363025</v>
      </c>
      <c r="V19" s="75">
        <f t="shared" si="8"/>
        <v>3955.2986824999998</v>
      </c>
      <c r="W19" s="90"/>
      <c r="X19" s="111">
        <v>46.603000000000002</v>
      </c>
      <c r="Y19" s="111">
        <v>8.4369999999999994</v>
      </c>
      <c r="Z19" s="111">
        <v>289.964</v>
      </c>
      <c r="AA19" s="111">
        <v>87.942999999999998</v>
      </c>
      <c r="AB19" s="109">
        <f t="shared" ref="AB19:AB29" si="13">X19/Z19*1000</f>
        <v>160.719951442248</v>
      </c>
      <c r="AC19" s="109">
        <f t="shared" si="10"/>
        <v>95.937141102759739</v>
      </c>
      <c r="AD19" s="73">
        <f>(AB19*T19+AC19*U19)*(1+AE19)/(V19)</f>
        <v>174.23220086124425</v>
      </c>
      <c r="AE19" s="112">
        <v>0.35</v>
      </c>
      <c r="AG19" s="131"/>
    </row>
    <row r="20" spans="1:33" x14ac:dyDescent="0.2">
      <c r="A20">
        <v>2013</v>
      </c>
      <c r="B20" s="82">
        <v>395000</v>
      </c>
      <c r="C20" s="117"/>
      <c r="D20" s="161">
        <v>145.72151898734177</v>
      </c>
      <c r="E20" s="47">
        <f t="shared" si="5"/>
        <v>1101.8389873417721</v>
      </c>
      <c r="F20" s="52">
        <f t="shared" si="0"/>
        <v>1.0656504208429618</v>
      </c>
      <c r="G20" s="52">
        <f t="shared" si="1"/>
        <v>1.0165311787880749</v>
      </c>
      <c r="H20" s="47">
        <f t="shared" si="6"/>
        <v>155.28819803473641</v>
      </c>
      <c r="I20" s="115">
        <f t="shared" si="12"/>
        <v>148.13046747099136</v>
      </c>
      <c r="J20" s="48">
        <f t="shared" si="3"/>
        <v>1.0310297645473308</v>
      </c>
      <c r="K20" s="48">
        <f t="shared" si="7"/>
        <v>1.0310297645473308</v>
      </c>
      <c r="L20" s="48">
        <f t="shared" si="4"/>
        <v>0.98350629945965873</v>
      </c>
      <c r="M20" s="48"/>
      <c r="N20" s="198">
        <v>5649470.4761686251</v>
      </c>
      <c r="O20" s="196">
        <v>1597.9847545134605</v>
      </c>
      <c r="P20" s="197">
        <v>1.0508499552461055</v>
      </c>
      <c r="Q20" s="197">
        <v>1.0132370696917774</v>
      </c>
      <c r="S20" s="83">
        <f>HP!U6/1000</f>
        <v>450.97699999999998</v>
      </c>
      <c r="T20" s="101">
        <v>1975.0111374999999</v>
      </c>
      <c r="U20" s="101">
        <v>2684.7174924999999</v>
      </c>
      <c r="V20" s="75">
        <f t="shared" si="8"/>
        <v>4659.7286299999996</v>
      </c>
      <c r="W20" s="90"/>
      <c r="X20" s="111">
        <v>47.187999999999995</v>
      </c>
      <c r="Y20" s="111">
        <v>8.718</v>
      </c>
      <c r="Z20" s="111">
        <v>291.42099999999999</v>
      </c>
      <c r="AA20" s="111">
        <v>88.477999999999994</v>
      </c>
      <c r="AB20" s="109">
        <f t="shared" si="13"/>
        <v>161.92381468734234</v>
      </c>
      <c r="AC20" s="109">
        <f t="shared" si="10"/>
        <v>98.532968647573412</v>
      </c>
      <c r="AD20" s="73">
        <f t="shared" si="11"/>
        <v>169.29131871625972</v>
      </c>
      <c r="AE20" s="112">
        <v>0.35</v>
      </c>
      <c r="AG20" s="131"/>
    </row>
    <row r="21" spans="1:33" x14ac:dyDescent="0.2">
      <c r="A21">
        <v>2014</v>
      </c>
      <c r="B21" s="82">
        <v>398000</v>
      </c>
      <c r="C21" s="117"/>
      <c r="D21" s="161">
        <v>146.2889447236181</v>
      </c>
      <c r="E21" s="47">
        <f t="shared" si="5"/>
        <v>1102.65608040201</v>
      </c>
      <c r="F21" s="52">
        <f t="shared" si="0"/>
        <v>1.0577296900522624</v>
      </c>
      <c r="G21" s="52">
        <f t="shared" si="1"/>
        <v>1.0149610854685569</v>
      </c>
      <c r="H21" s="47">
        <f t="shared" si="6"/>
        <v>154.73416016058511</v>
      </c>
      <c r="I21" s="115">
        <f t="shared" si="12"/>
        <v>148.47758612873315</v>
      </c>
      <c r="J21" s="48">
        <f t="shared" si="3"/>
        <v>1.0273512522961374</v>
      </c>
      <c r="K21" s="48">
        <f t="shared" si="7"/>
        <v>1.0273512522961374</v>
      </c>
      <c r="L21" s="48">
        <f t="shared" si="4"/>
        <v>0.98581097986995914</v>
      </c>
      <c r="M21" s="48"/>
      <c r="N21" s="198">
        <v>5668086.0865221079</v>
      </c>
      <c r="O21" s="196">
        <v>1605.3200248056187</v>
      </c>
      <c r="P21" s="197">
        <v>1.045125311326583</v>
      </c>
      <c r="Q21" s="197">
        <v>1.0120367874350849</v>
      </c>
      <c r="S21" s="83">
        <f>HP!U7/1000</f>
        <v>453.87700000000001</v>
      </c>
      <c r="T21" s="101">
        <v>1473.9260449999999</v>
      </c>
      <c r="U21" s="101">
        <v>1786.2212175</v>
      </c>
      <c r="V21" s="75">
        <f t="shared" si="8"/>
        <v>3260.1472624999997</v>
      </c>
      <c r="W21" s="90"/>
      <c r="X21" s="111">
        <v>47.655000000000001</v>
      </c>
      <c r="Y21" s="111">
        <v>8.9009999999999998</v>
      </c>
      <c r="Z21" s="111">
        <v>293.61500000000001</v>
      </c>
      <c r="AA21" s="111">
        <v>89.236999999999995</v>
      </c>
      <c r="AB21" s="109">
        <f t="shared" si="13"/>
        <v>162.30437818231357</v>
      </c>
      <c r="AC21" s="109">
        <f t="shared" ref="AC21:AC29" si="14">Y21/AA21*1000</f>
        <v>99.745621210932697</v>
      </c>
      <c r="AD21" s="73">
        <f>(AB21*T21+AC21*U21)*(1+AE21)/(V21)</f>
        <v>172.83873645053558</v>
      </c>
      <c r="AE21" s="112">
        <v>0.35</v>
      </c>
      <c r="AG21" s="131"/>
    </row>
    <row r="22" spans="1:33" x14ac:dyDescent="0.2">
      <c r="A22">
        <v>2015</v>
      </c>
      <c r="B22" s="82">
        <v>400000</v>
      </c>
      <c r="C22" s="117"/>
      <c r="D22" s="161">
        <v>147.12</v>
      </c>
      <c r="E22" s="47">
        <f t="shared" si="5"/>
        <v>1103.8528000000001</v>
      </c>
      <c r="F22" s="52">
        <f t="shared" si="0"/>
        <v>1.050601710935843</v>
      </c>
      <c r="G22" s="52">
        <f t="shared" si="1"/>
        <v>1.0139801614323656</v>
      </c>
      <c r="H22" s="47">
        <f t="shared" si="6"/>
        <v>154.56452371288123</v>
      </c>
      <c r="I22" s="115">
        <f t="shared" si="12"/>
        <v>149.17676134992962</v>
      </c>
      <c r="J22" s="48">
        <f t="shared" si="3"/>
        <v>1.026224957903207</v>
      </c>
      <c r="K22" s="48">
        <f t="shared" si="7"/>
        <v>1.026224957903207</v>
      </c>
      <c r="L22" s="48">
        <f t="shared" si="4"/>
        <v>0.99045312571755451</v>
      </c>
      <c r="M22" s="48"/>
      <c r="N22" s="198">
        <v>5690868.7938265046</v>
      </c>
      <c r="O22" s="196">
        <v>1612.9304264756759</v>
      </c>
      <c r="P22" s="197">
        <v>1.0401584369331136</v>
      </c>
      <c r="Q22" s="197">
        <v>1.0113186786514672</v>
      </c>
      <c r="S22" s="83">
        <f>HP!U8/1000</f>
        <v>456.65499999999997</v>
      </c>
      <c r="T22" s="101">
        <v>1406.6432900000002</v>
      </c>
      <c r="U22" s="101">
        <v>1756.2441165</v>
      </c>
      <c r="V22" s="75">
        <f t="shared" si="8"/>
        <v>3162.8874065</v>
      </c>
      <c r="W22" s="90"/>
      <c r="X22" s="111">
        <v>48.095999999999997</v>
      </c>
      <c r="Y22" s="111">
        <v>9.0730000000000004</v>
      </c>
      <c r="Z22" s="111">
        <v>295.07299999999998</v>
      </c>
      <c r="AA22" s="111">
        <v>89.77</v>
      </c>
      <c r="AB22" s="109">
        <f t="shared" si="13"/>
        <v>162.99695329630296</v>
      </c>
      <c r="AC22" s="109">
        <f t="shared" si="14"/>
        <v>101.06939957669601</v>
      </c>
      <c r="AD22" s="73">
        <f>(AB22*T22+AC22*U22)*(1+AE22)/(V22)</f>
        <v>173.6244217970567</v>
      </c>
      <c r="AE22" s="112">
        <v>0.35</v>
      </c>
      <c r="AG22" s="131"/>
    </row>
    <row r="23" spans="1:33" x14ac:dyDescent="0.2">
      <c r="A23">
        <v>2016</v>
      </c>
      <c r="B23" s="82">
        <v>403000</v>
      </c>
      <c r="C23" s="117"/>
      <c r="D23" s="161">
        <v>147.79652605459057</v>
      </c>
      <c r="E23" s="47">
        <f t="shared" si="5"/>
        <v>1104.8269975186104</v>
      </c>
      <c r="F23" s="52">
        <f t="shared" si="0"/>
        <v>1.0402980552338803</v>
      </c>
      <c r="G23" s="52">
        <f t="shared" si="1"/>
        <v>1.0114801013039372</v>
      </c>
      <c r="H23" s="47">
        <f t="shared" si="6"/>
        <v>153.75243862491411</v>
      </c>
      <c r="I23" s="115">
        <f t="shared" si="12"/>
        <v>149.49324514606727</v>
      </c>
      <c r="J23" s="48">
        <f t="shared" si="3"/>
        <v>1.0208331515223266</v>
      </c>
      <c r="K23" s="194">
        <v>1.0114180381907343</v>
      </c>
      <c r="L23" s="48">
        <f t="shared" si="4"/>
        <v>0.99255440719254373</v>
      </c>
      <c r="M23" s="48"/>
      <c r="N23" s="198">
        <v>5727849.8062045267</v>
      </c>
      <c r="O23" s="196">
        <v>1619.1985042232741</v>
      </c>
      <c r="P23" s="197">
        <v>1.0320171168472381</v>
      </c>
      <c r="Q23" s="197">
        <v>1.0092636790964473</v>
      </c>
      <c r="S23" s="83">
        <f>HP!U9/1000</f>
        <v>459.875</v>
      </c>
      <c r="T23" s="101">
        <v>1402.6512774999999</v>
      </c>
      <c r="U23" s="101">
        <v>1915.4199775</v>
      </c>
      <c r="V23" s="75">
        <f t="shared" si="8"/>
        <v>3318.0712549999998</v>
      </c>
      <c r="W23" s="90"/>
      <c r="X23" s="111">
        <v>48.579000000000001</v>
      </c>
      <c r="Y23" s="111">
        <v>9.2910000000000004</v>
      </c>
      <c r="Z23" s="111">
        <v>297.26800000000003</v>
      </c>
      <c r="AA23" s="111">
        <v>90.528000000000006</v>
      </c>
      <c r="AB23" s="110">
        <f t="shared" si="13"/>
        <v>163.41819502940106</v>
      </c>
      <c r="AC23" s="110">
        <f t="shared" si="14"/>
        <v>102.63123011664899</v>
      </c>
      <c r="AD23" s="73">
        <f>(AB23*T23+AC23*U23)*(1+AE23)/(V23)</f>
        <v>173.24247471066127</v>
      </c>
      <c r="AE23" s="112">
        <v>0.35</v>
      </c>
      <c r="AG23" s="131"/>
    </row>
    <row r="24" spans="1:33" x14ac:dyDescent="0.2">
      <c r="A24">
        <v>2017</v>
      </c>
      <c r="B24" s="82">
        <f>B23+((B$29 - B$23) / (ROWS(B$23:B$29)-1))</f>
        <v>406331.83333333331</v>
      </c>
      <c r="C24" s="117"/>
      <c r="D24" s="161">
        <v>148.44025265064556</v>
      </c>
      <c r="E24" s="47">
        <f t="shared" si="5"/>
        <v>1105.7539638169296</v>
      </c>
      <c r="F24" s="52">
        <f t="shared" si="0"/>
        <v>1.0293773388188876</v>
      </c>
      <c r="G24" s="52">
        <f t="shared" si="1"/>
        <v>1.0082521182444375</v>
      </c>
      <c r="H24" s="47">
        <f t="shared" si="6"/>
        <v>152.80103224712485</v>
      </c>
      <c r="I24" s="115">
        <f t="shared" si="12"/>
        <v>149.66519916775286</v>
      </c>
      <c r="J24" s="48">
        <f t="shared" si="3"/>
        <v>1.0145163270237805</v>
      </c>
      <c r="K24" s="194">
        <v>1.0114180381907343</v>
      </c>
      <c r="L24" s="48">
        <f t="shared" si="4"/>
        <v>0.99369608902500217</v>
      </c>
      <c r="M24" s="48"/>
      <c r="N24" s="198">
        <v>5764870.1751148514</v>
      </c>
      <c r="O24" s="196">
        <v>1625.3750669092049</v>
      </c>
      <c r="P24" s="197">
        <v>1.0232256977382794</v>
      </c>
      <c r="Q24" s="197">
        <v>1.0065887411914141</v>
      </c>
      <c r="S24" s="83">
        <f>HP!U10/1000</f>
        <v>463.73899999999998</v>
      </c>
      <c r="T24" s="101">
        <v>1555.290015</v>
      </c>
      <c r="U24" s="101">
        <v>2133.7531625000001</v>
      </c>
      <c r="V24" s="75">
        <f t="shared" si="8"/>
        <v>3689.0431775000002</v>
      </c>
      <c r="W24" s="90"/>
      <c r="X24" s="111">
        <v>49.082999999999998</v>
      </c>
      <c r="Y24" s="111">
        <v>9.5269999999999992</v>
      </c>
      <c r="Z24" s="111">
        <v>294.3</v>
      </c>
      <c r="AA24" s="111">
        <v>89.712000000000003</v>
      </c>
      <c r="AB24" s="110">
        <f t="shared" si="13"/>
        <v>166.7787971457696</v>
      </c>
      <c r="AC24" s="110">
        <f t="shared" si="14"/>
        <v>106.19538077403244</v>
      </c>
      <c r="AD24" s="73">
        <f>(AB24*T24+AC24*U24)*(1+AE24)/(V24)</f>
        <v>177.02182920753779</v>
      </c>
      <c r="AE24" s="112">
        <f t="shared" ref="AE24:AE46" si="15">AE23-($AE$23-$AE$47)/24</f>
        <v>0.34375</v>
      </c>
      <c r="AG24" s="131"/>
    </row>
    <row r="25" spans="1:33" x14ac:dyDescent="0.2">
      <c r="A25">
        <v>2018</v>
      </c>
      <c r="B25" s="82">
        <f t="shared" ref="B25:B27" si="16">B24+((B$29 - B$23) / (ROWS(B$23:B$29)-1))</f>
        <v>409663.66666666663</v>
      </c>
      <c r="C25" s="117"/>
      <c r="D25" s="161">
        <v>149.26879041425039</v>
      </c>
      <c r="E25" s="47">
        <f t="shared" si="5"/>
        <v>1106.9470581965206</v>
      </c>
      <c r="F25" s="52">
        <f t="shared" si="0"/>
        <v>1.0192427645913424</v>
      </c>
      <c r="G25" s="52">
        <f t="shared" si="1"/>
        <v>1.0053819668758208</v>
      </c>
      <c r="H25" s="47">
        <f t="shared" si="6"/>
        <v>152.14113460902624</v>
      </c>
      <c r="I25" s="115">
        <f t="shared" si="12"/>
        <v>150.07215009985373</v>
      </c>
      <c r="J25" s="48">
        <f t="shared" si="3"/>
        <v>1.0101349631143226</v>
      </c>
      <c r="K25" s="194">
        <v>1.0114180381907343</v>
      </c>
      <c r="L25" s="48">
        <f t="shared" si="4"/>
        <v>0.99639802342192541</v>
      </c>
      <c r="M25" s="48"/>
      <c r="N25" s="198">
        <v>5803330.5894506909</v>
      </c>
      <c r="O25" s="196">
        <v>1631.6721830015101</v>
      </c>
      <c r="P25" s="197">
        <v>1.0151779919117279</v>
      </c>
      <c r="Q25" s="197">
        <v>1.0042657421865517</v>
      </c>
      <c r="S25" s="83">
        <f>HP!U11/1000</f>
        <v>468.04899999999998</v>
      </c>
      <c r="T25" s="101">
        <v>1813.0878525000001</v>
      </c>
      <c r="U25" s="101">
        <v>2222.9138024999997</v>
      </c>
      <c r="V25" s="75">
        <f t="shared" si="8"/>
        <v>4036.001655</v>
      </c>
      <c r="W25" s="90"/>
      <c r="X25" s="111">
        <v>49.663000000000004</v>
      </c>
      <c r="Y25" s="111">
        <v>9.7639999999999993</v>
      </c>
      <c r="Z25" s="111">
        <v>297.60199999999998</v>
      </c>
      <c r="AA25" s="111">
        <v>90.805000000000007</v>
      </c>
      <c r="AB25" s="110">
        <f t="shared" si="13"/>
        <v>166.87723872823437</v>
      </c>
      <c r="AC25" s="110">
        <f t="shared" si="14"/>
        <v>107.52711855074058</v>
      </c>
      <c r="AD25" s="73">
        <f>(AB25*T25+AC25*U25)*(1+AE25)/(V25)</f>
        <v>179.47764973477422</v>
      </c>
      <c r="AE25" s="112">
        <f t="shared" si="15"/>
        <v>0.33750000000000002</v>
      </c>
      <c r="AG25" s="131"/>
    </row>
    <row r="26" spans="1:33" x14ac:dyDescent="0.2">
      <c r="A26">
        <v>2019</v>
      </c>
      <c r="B26" s="82">
        <f t="shared" si="16"/>
        <v>412995.49999999994</v>
      </c>
      <c r="C26" s="117"/>
      <c r="D26" s="161">
        <v>150.10817309147438</v>
      </c>
      <c r="E26" s="47">
        <f t="shared" si="5"/>
        <v>1108.1557692517231</v>
      </c>
      <c r="F26" s="52">
        <f t="shared" si="0"/>
        <v>1.0094447114184433</v>
      </c>
      <c r="G26" s="52">
        <f t="shared" si="1"/>
        <v>1.0026264246252117</v>
      </c>
      <c r="H26" s="47">
        <f t="shared" si="6"/>
        <v>151.5259014678731</v>
      </c>
      <c r="I26" s="115">
        <f t="shared" si="12"/>
        <v>150.50242089372736</v>
      </c>
      <c r="J26" s="48">
        <f t="shared" si="3"/>
        <v>1.0060501473415042</v>
      </c>
      <c r="K26" s="194">
        <v>1.0114180381907343</v>
      </c>
      <c r="L26" s="48">
        <f t="shared" si="4"/>
        <v>0.99925478910607535</v>
      </c>
      <c r="M26" s="48"/>
      <c r="N26" s="198">
        <v>5843250.2229072703</v>
      </c>
      <c r="O26" s="196">
        <v>1637.4773578969084</v>
      </c>
      <c r="P26" s="197">
        <v>1.0074298517150133</v>
      </c>
      <c r="Q26" s="197">
        <v>1.0020661240604849</v>
      </c>
      <c r="S26" s="83">
        <f>HP!U12/1000</f>
        <v>472.36900000000003</v>
      </c>
      <c r="T26" s="101">
        <v>1837.3055175</v>
      </c>
      <c r="U26" s="101">
        <v>2345.3621925000002</v>
      </c>
      <c r="V26" s="75">
        <f t="shared" si="8"/>
        <v>4182.6677099999997</v>
      </c>
      <c r="W26" s="90"/>
      <c r="X26" s="111">
        <v>50.234000000000002</v>
      </c>
      <c r="Y26" s="111">
        <v>10.021000000000001</v>
      </c>
      <c r="Z26" s="111">
        <v>300.904</v>
      </c>
      <c r="AA26" s="111">
        <v>91.899000000000001</v>
      </c>
      <c r="AB26" s="110">
        <f t="shared" si="13"/>
        <v>166.94360992210142</v>
      </c>
      <c r="AC26" s="110">
        <f t="shared" si="14"/>
        <v>109.04362397849813</v>
      </c>
      <c r="AD26" s="73">
        <f t="shared" ref="AD26:AD42" si="17">(AB26*T26+AC26*U26)*(1+AE26)/(V26)</f>
        <v>179.02269817017833</v>
      </c>
      <c r="AE26" s="112">
        <f t="shared" si="15"/>
        <v>0.33125000000000004</v>
      </c>
      <c r="AG26" s="131"/>
    </row>
    <row r="27" spans="1:33" x14ac:dyDescent="0.2">
      <c r="A27">
        <v>2020</v>
      </c>
      <c r="B27" s="82">
        <f t="shared" si="16"/>
        <v>416327.33333333326</v>
      </c>
      <c r="C27" s="117"/>
      <c r="D27" s="161">
        <v>150.61466057957603</v>
      </c>
      <c r="E27" s="47">
        <f t="shared" si="5"/>
        <v>1108.8851112345894</v>
      </c>
      <c r="F27" s="52">
        <v>1</v>
      </c>
      <c r="G27" s="52">
        <v>1</v>
      </c>
      <c r="H27" s="47">
        <f t="shared" si="6"/>
        <v>150.61466057957603</v>
      </c>
      <c r="I27" s="115">
        <f t="shared" si="12"/>
        <v>150.61466057957603</v>
      </c>
      <c r="J27" s="48">
        <f t="shared" si="3"/>
        <v>1</v>
      </c>
      <c r="K27" s="194">
        <v>1.0297868898777722</v>
      </c>
      <c r="L27" s="48">
        <f t="shared" si="4"/>
        <v>1</v>
      </c>
      <c r="M27" s="48"/>
      <c r="N27" s="198">
        <v>5885835</v>
      </c>
      <c r="O27" s="196">
        <v>1642.7575696566419</v>
      </c>
      <c r="P27" s="199">
        <v>1</v>
      </c>
      <c r="Q27" s="199">
        <v>1</v>
      </c>
      <c r="S27" s="83">
        <f>HP!U13/1000</f>
        <v>477.03500000000003</v>
      </c>
      <c r="T27" s="101">
        <v>1901.6511499999999</v>
      </c>
      <c r="U27" s="101">
        <v>2463.1943775</v>
      </c>
      <c r="V27" s="75">
        <f t="shared" si="8"/>
        <v>4364.8455274999997</v>
      </c>
      <c r="W27" s="90"/>
      <c r="X27" s="111">
        <v>50.709000000000003</v>
      </c>
      <c r="Y27" s="111">
        <v>10.246</v>
      </c>
      <c r="Z27" s="111">
        <v>304.57399999999996</v>
      </c>
      <c r="AA27" s="111">
        <v>93.105999999999995</v>
      </c>
      <c r="AB27" s="110">
        <f t="shared" si="13"/>
        <v>166.49155870166203</v>
      </c>
      <c r="AC27" s="110">
        <f t="shared" si="14"/>
        <v>110.04661353725861</v>
      </c>
      <c r="AD27" s="73">
        <f t="shared" si="17"/>
        <v>178.39565103203159</v>
      </c>
      <c r="AE27" s="112">
        <f t="shared" si="15"/>
        <v>0.32500000000000007</v>
      </c>
      <c r="AG27" s="131"/>
    </row>
    <row r="28" spans="1:33" x14ac:dyDescent="0.2">
      <c r="A28">
        <v>2021</v>
      </c>
      <c r="B28" s="82">
        <f>B27+((B$29 - B$23) / (ROWS(B$23:B$29)-1))</f>
        <v>419659.16666666657</v>
      </c>
      <c r="C28" s="117"/>
      <c r="D28" s="161">
        <v>151.31088522233324</v>
      </c>
      <c r="E28" s="47">
        <f t="shared" si="5"/>
        <v>1109.8876747201598</v>
      </c>
      <c r="F28" s="52">
        <f>F27*(P28*1.01/P27)</f>
        <v>0.99552058994770054</v>
      </c>
      <c r="G28" s="52">
        <f t="shared" ref="G28:G43" si="18">(F28/F27-1)*((Q28-Q27)/(P28-P27))+G27</f>
        <v>0.99879503145122106</v>
      </c>
      <c r="H28" s="47">
        <f t="shared" si="6"/>
        <v>150.63310172204598</v>
      </c>
      <c r="I28" s="115">
        <f t="shared" si="12"/>
        <v>151.12856036455244</v>
      </c>
      <c r="J28" s="48">
        <f t="shared" si="3"/>
        <v>1.0001224392260288</v>
      </c>
      <c r="K28" s="194">
        <v>1.04815574156481</v>
      </c>
      <c r="L28" s="48">
        <f t="shared" si="4"/>
        <v>1.0034120170174596</v>
      </c>
      <c r="M28" s="48"/>
      <c r="N28" s="198">
        <v>5939689</v>
      </c>
      <c r="O28" s="196">
        <v>1649.2445984966553</v>
      </c>
      <c r="P28" s="199">
        <v>0.98566395044326782</v>
      </c>
      <c r="Q28" s="199">
        <v>0.99614357948303223</v>
      </c>
      <c r="S28" s="83">
        <f>HP!U14/1000</f>
        <v>482.77100000000002</v>
      </c>
      <c r="T28" s="101">
        <v>2053.1000774999998</v>
      </c>
      <c r="U28" s="101">
        <v>2564.4094449999998</v>
      </c>
      <c r="V28" s="75">
        <f t="shared" si="8"/>
        <v>4617.5095224999995</v>
      </c>
      <c r="W28" s="90"/>
      <c r="X28" s="111">
        <v>51.242999999999995</v>
      </c>
      <c r="Y28" s="111">
        <v>10.492000000000001</v>
      </c>
      <c r="Z28" s="111">
        <v>308.24399999999997</v>
      </c>
      <c r="AA28" s="111">
        <v>94.313000000000002</v>
      </c>
      <c r="AB28" s="110">
        <f t="shared" si="13"/>
        <v>166.24167867014444</v>
      </c>
      <c r="AC28" s="110">
        <f t="shared" si="14"/>
        <v>111.2465937887672</v>
      </c>
      <c r="AD28" s="73">
        <f t="shared" si="17"/>
        <v>178.95339739747484</v>
      </c>
      <c r="AE28" s="112">
        <f t="shared" si="15"/>
        <v>0.31875000000000009</v>
      </c>
      <c r="AG28" s="131"/>
    </row>
    <row r="29" spans="1:33" x14ac:dyDescent="0.2">
      <c r="A29">
        <v>2022</v>
      </c>
      <c r="B29" s="82">
        <v>422991</v>
      </c>
      <c r="C29" s="117"/>
      <c r="D29" s="161">
        <v>152.18763519791199</v>
      </c>
      <c r="E29" s="47">
        <f t="shared" si="5"/>
        <v>1111.1501946849933</v>
      </c>
      <c r="F29" s="52">
        <f>F28*(P29*1.01/P28)</f>
        <v>0.99274772383570675</v>
      </c>
      <c r="G29" s="52">
        <f t="shared" si="18"/>
        <v>0.9979357337563376</v>
      </c>
      <c r="H29" s="47">
        <f t="shared" si="6"/>
        <v>151.08392843866602</v>
      </c>
      <c r="I29" s="115">
        <f t="shared" si="12"/>
        <v>151.87347939987012</v>
      </c>
      <c r="J29" s="48">
        <f t="shared" si="3"/>
        <v>1.0031156851350607</v>
      </c>
      <c r="K29" s="194">
        <v>1.0665245932518481</v>
      </c>
      <c r="L29" s="48">
        <f t="shared" si="4"/>
        <v>1.0083578770848074</v>
      </c>
      <c r="M29" s="48"/>
      <c r="N29" s="198">
        <v>5992768</v>
      </c>
      <c r="O29" s="196">
        <v>1654.4942170295931</v>
      </c>
      <c r="P29" s="199">
        <v>0.9731866717338562</v>
      </c>
      <c r="Q29" s="199">
        <v>0.99229425191879272</v>
      </c>
      <c r="S29" s="83">
        <f>HP!U15/1000</f>
        <v>488.654</v>
      </c>
      <c r="T29" s="101">
        <v>2214.92938</v>
      </c>
      <c r="U29" s="101">
        <v>2774.8312825000003</v>
      </c>
      <c r="V29" s="75">
        <f t="shared" si="8"/>
        <v>4989.7606625000008</v>
      </c>
      <c r="W29" s="90"/>
      <c r="X29" s="111">
        <v>51.795999999999999</v>
      </c>
      <c r="Y29" s="111">
        <v>10.8</v>
      </c>
      <c r="Z29" s="111">
        <v>311.90800000000002</v>
      </c>
      <c r="AA29" s="111">
        <v>95.519000000000005</v>
      </c>
      <c r="AB29" s="110">
        <f t="shared" si="13"/>
        <v>166.06178745014554</v>
      </c>
      <c r="AC29" s="110">
        <f t="shared" si="14"/>
        <v>113.06651032778819</v>
      </c>
      <c r="AD29" s="73">
        <f>(AB29*T29+AC29*U29)*(1+AE29)/(V29)</f>
        <v>179.27548315256081</v>
      </c>
      <c r="AE29" s="112">
        <f t="shared" si="15"/>
        <v>0.31250000000000011</v>
      </c>
      <c r="AG29" s="131"/>
    </row>
    <row r="30" spans="1:33" x14ac:dyDescent="0.2">
      <c r="A30">
        <v>2023</v>
      </c>
      <c r="B30" s="84">
        <f t="shared" ref="B30:B43" si="19">B29*(S30/S29)</f>
        <v>428531.86406946427</v>
      </c>
      <c r="D30" s="58">
        <f>(D29*B29+T30*AB30*(1+AE30)+U30*AC30*(1+AE30))/(T30+U30+B29)</f>
        <v>152.49115806336772</v>
      </c>
      <c r="E30" s="47">
        <f t="shared" si="5"/>
        <v>1111.5872676112494</v>
      </c>
      <c r="F30" s="52">
        <f>F29*(P30*1.01/P29)</f>
        <v>0.99183215498310329</v>
      </c>
      <c r="G30" s="52">
        <f t="shared" si="18"/>
        <v>0.99766198056487931</v>
      </c>
      <c r="H30" s="47">
        <f t="shared" si="6"/>
        <v>151.24563391785904</v>
      </c>
      <c r="I30" s="115">
        <f t="shared" si="12"/>
        <v>152.13463077213152</v>
      </c>
      <c r="J30" s="48">
        <f t="shared" si="3"/>
        <v>1.0041893221805565</v>
      </c>
      <c r="K30" s="194">
        <v>1.0848934449388861</v>
      </c>
      <c r="L30" s="48">
        <f t="shared" si="4"/>
        <v>1.0100917811500323</v>
      </c>
      <c r="M30" s="48"/>
      <c r="N30" s="198">
        <v>6041160</v>
      </c>
      <c r="O30" s="196">
        <v>1660.2771653126222</v>
      </c>
      <c r="P30" s="199">
        <v>0.96266251802444458</v>
      </c>
      <c r="Q30" s="199">
        <v>0.9891703724861145</v>
      </c>
      <c r="S30" s="83">
        <f>HP!U16/1000</f>
        <v>495.05500000000001</v>
      </c>
      <c r="T30" s="101">
        <v>2191.6721975</v>
      </c>
      <c r="U30" s="101">
        <v>3985.0360249999999</v>
      </c>
      <c r="V30" s="75">
        <f t="shared" si="8"/>
        <v>6176.7082224999995</v>
      </c>
      <c r="W30" s="90"/>
      <c r="Y30" s="113"/>
      <c r="AB30" s="110">
        <f t="shared" ref="AB30:AB43" si="20">AB29*((($AB$21/$AB$12)^(1/9)-1)*0.5+1)</f>
        <v>166.77443127283414</v>
      </c>
      <c r="AC30" s="110">
        <f t="shared" ref="AC30:AC43" si="21">AC29*((($AC$21/$AC$12)^(1/9)-1)*0.5+1)</f>
        <v>113.88576126405093</v>
      </c>
      <c r="AD30" s="73">
        <f t="shared" si="17"/>
        <v>173.27689631700559</v>
      </c>
      <c r="AE30" s="112">
        <f>AE29-($AE$23-$AE$47)/24</f>
        <v>0.30625000000000013</v>
      </c>
      <c r="AG30" s="131"/>
    </row>
    <row r="31" spans="1:33" x14ac:dyDescent="0.2">
      <c r="A31">
        <v>2024</v>
      </c>
      <c r="B31" s="84">
        <f t="shared" si="19"/>
        <v>435283.73717395129</v>
      </c>
      <c r="D31" s="58">
        <f t="shared" ref="D31:D43" si="22">(D30*B30+T31*AB31*(1+AE31)+U31*AC31*(1+AE31))/(T31+U31+B30)</f>
        <v>152.83781446418905</v>
      </c>
      <c r="E31" s="47">
        <f t="shared" si="5"/>
        <v>1112.0864528284321</v>
      </c>
      <c r="F31" s="52">
        <f>F30*(P31*1.0075/P30)</f>
        <v>0.99146292299833905</v>
      </c>
      <c r="G31" s="52">
        <f t="shared" si="18"/>
        <v>0.99756031113624943</v>
      </c>
      <c r="H31" s="47">
        <f t="shared" si="6"/>
        <v>151.5330262733427</v>
      </c>
      <c r="I31" s="115">
        <f t="shared" si="12"/>
        <v>152.4649377502808</v>
      </c>
      <c r="J31" s="48">
        <f t="shared" si="3"/>
        <v>1.0060974522017494</v>
      </c>
      <c r="K31" s="194">
        <v>1.103262296625924</v>
      </c>
      <c r="L31" s="48">
        <f t="shared" si="4"/>
        <v>1.0122848410877452</v>
      </c>
      <c r="M31" s="48"/>
      <c r="N31" s="198">
        <v>6085205</v>
      </c>
      <c r="O31" s="196">
        <v>1666.8296302260976</v>
      </c>
      <c r="P31" s="199">
        <v>0.95514059066772461</v>
      </c>
      <c r="Q31" s="199">
        <v>0.98711609840393066</v>
      </c>
      <c r="S31" s="83">
        <f>HP!U17/1000</f>
        <v>502.85500000000002</v>
      </c>
      <c r="T31" s="101">
        <v>2545.0900975</v>
      </c>
      <c r="U31" s="101">
        <v>4475.8412250000001</v>
      </c>
      <c r="V31" s="75">
        <f t="shared" si="8"/>
        <v>7020.9313225000005</v>
      </c>
      <c r="W31" s="90"/>
      <c r="Y31" s="113"/>
      <c r="AA31" s="117"/>
      <c r="AB31" s="110">
        <f t="shared" si="20"/>
        <v>167.49013336212226</v>
      </c>
      <c r="AC31" s="110">
        <f t="shared" si="21"/>
        <v>114.71094828248884</v>
      </c>
      <c r="AD31" s="73">
        <f t="shared" si="17"/>
        <v>173.99644810008721</v>
      </c>
      <c r="AE31" s="112">
        <f t="shared" si="15"/>
        <v>0.30000000000000016</v>
      </c>
      <c r="AG31" s="131"/>
    </row>
    <row r="32" spans="1:33" x14ac:dyDescent="0.2">
      <c r="A32">
        <v>2025</v>
      </c>
      <c r="B32" s="84">
        <f t="shared" si="19"/>
        <v>441439.19482087524</v>
      </c>
      <c r="D32" s="58">
        <f t="shared" si="22"/>
        <v>153.25849493190722</v>
      </c>
      <c r="E32" s="47">
        <f t="shared" si="5"/>
        <v>1112.6922327019463</v>
      </c>
      <c r="F32" s="52">
        <f>F31*(P32*1.0075/P31)</f>
        <v>0.9925236726575416</v>
      </c>
      <c r="G32" s="52">
        <f t="shared" si="18"/>
        <v>0.9978204984615805</v>
      </c>
      <c r="H32" s="47">
        <f t="shared" si="6"/>
        <v>152.11268425578379</v>
      </c>
      <c r="I32" s="115">
        <f t="shared" si="12"/>
        <v>152.92446780642726</v>
      </c>
      <c r="J32" s="48">
        <f t="shared" si="3"/>
        <v>1.0099460681346906</v>
      </c>
      <c r="K32" s="194">
        <v>1.121631148312962</v>
      </c>
      <c r="L32" s="48">
        <f t="shared" si="4"/>
        <v>1.015335872470601</v>
      </c>
      <c r="M32" s="48"/>
      <c r="N32" s="198">
        <v>6130512</v>
      </c>
      <c r="O32" s="196">
        <v>1673.1065855510926</v>
      </c>
      <c r="P32" s="199">
        <v>0.94904464483261108</v>
      </c>
      <c r="Q32" s="199">
        <v>0.98563361167907715</v>
      </c>
      <c r="S32" s="83">
        <f>HP!U18/1000</f>
        <v>509.96600000000001</v>
      </c>
      <c r="T32" s="101">
        <v>3114.1821725</v>
      </c>
      <c r="U32" s="101">
        <v>4586.7231149999998</v>
      </c>
      <c r="V32" s="75">
        <f t="shared" si="8"/>
        <v>7700.9052874999998</v>
      </c>
      <c r="W32" s="90"/>
      <c r="Y32" s="113"/>
      <c r="Z32" s="117"/>
      <c r="AA32" s="117"/>
      <c r="AB32" s="110">
        <f t="shared" si="20"/>
        <v>168.20890684237062</v>
      </c>
      <c r="AC32" s="110">
        <f t="shared" si="21"/>
        <v>115.542114394431</v>
      </c>
      <c r="AD32" s="73">
        <f>(AB32*T32+AC32*U32)*(1+AE32)/(V32)</f>
        <v>177.03691569000722</v>
      </c>
      <c r="AE32" s="112">
        <f t="shared" si="15"/>
        <v>0.29375000000000018</v>
      </c>
      <c r="AG32" s="131"/>
    </row>
    <row r="33" spans="1:33" x14ac:dyDescent="0.2">
      <c r="A33">
        <f t="shared" ref="A33:A43" si="23">A32+1</f>
        <v>2026</v>
      </c>
      <c r="B33" s="84">
        <f t="shared" si="19"/>
        <v>448514.74738757889</v>
      </c>
      <c r="D33" s="58">
        <f t="shared" si="22"/>
        <v>153.56386472170502</v>
      </c>
      <c r="E33" s="47">
        <f t="shared" si="5"/>
        <v>1113.1319651992553</v>
      </c>
      <c r="F33" s="52">
        <f>F32*(P33*1.0075/P32)</f>
        <v>0.99354808073211598</v>
      </c>
      <c r="G33" s="52">
        <f t="shared" si="18"/>
        <v>0.99808308100257337</v>
      </c>
      <c r="H33" s="47">
        <f t="shared" si="6"/>
        <v>152.57308306405631</v>
      </c>
      <c r="I33" s="115">
        <f t="shared" si="12"/>
        <v>153.26949523210172</v>
      </c>
      <c r="J33" s="48">
        <f t="shared" si="3"/>
        <v>1.0130028675624545</v>
      </c>
      <c r="K33" s="194">
        <v>1.1399999999999999</v>
      </c>
      <c r="L33" s="48">
        <f t="shared" si="4"/>
        <v>1.0176266682294386</v>
      </c>
      <c r="M33" s="48"/>
      <c r="N33" s="198">
        <v>6179564</v>
      </c>
      <c r="O33" s="196">
        <v>1678.7592134331808</v>
      </c>
      <c r="P33" s="199">
        <v>0.94295203685760498</v>
      </c>
      <c r="Q33" s="199">
        <v>0.98408359289169312</v>
      </c>
      <c r="S33" s="83">
        <f>HP!U19/1000</f>
        <v>518.13992583750007</v>
      </c>
      <c r="T33" s="101">
        <v>2442.4214725000002</v>
      </c>
      <c r="U33" s="101">
        <v>5731.5043649999998</v>
      </c>
      <c r="V33" s="75">
        <f t="shared" si="8"/>
        <v>8173.9258374999999</v>
      </c>
      <c r="W33" s="90"/>
      <c r="Y33" s="113"/>
      <c r="Z33" s="117"/>
      <c r="AA33" s="117"/>
      <c r="AB33" s="110">
        <f t="shared" si="20"/>
        <v>168.93076489426232</v>
      </c>
      <c r="AC33" s="110">
        <f t="shared" si="21"/>
        <v>116.37930292285549</v>
      </c>
      <c r="AD33" s="73">
        <f t="shared" si="17"/>
        <v>170.05559670103366</v>
      </c>
      <c r="AE33" s="112">
        <f t="shared" si="15"/>
        <v>0.2875000000000002</v>
      </c>
      <c r="AG33" s="131"/>
    </row>
    <row r="34" spans="1:33" x14ac:dyDescent="0.2">
      <c r="A34">
        <f t="shared" si="23"/>
        <v>2027</v>
      </c>
      <c r="B34" s="84">
        <f t="shared" si="19"/>
        <v>454349.54537999327</v>
      </c>
      <c r="D34" s="58">
        <f t="shared" si="22"/>
        <v>153.81603144129133</v>
      </c>
      <c r="E34" s="47">
        <f t="shared" si="5"/>
        <v>1113.4950852754596</v>
      </c>
      <c r="F34" s="52">
        <f t="shared" ref="F34:F43" si="24">F33*(P34*1.005/P33)</f>
        <v>0.99183761450592922</v>
      </c>
      <c r="G34" s="52">
        <f t="shared" si="18"/>
        <v>0.99761529301768681</v>
      </c>
      <c r="H34" s="47">
        <f t="shared" si="6"/>
        <v>152.5605256974994</v>
      </c>
      <c r="I34" s="115">
        <f t="shared" si="12"/>
        <v>153.44922527712157</v>
      </c>
      <c r="J34" s="48">
        <f t="shared" si="3"/>
        <v>1.0129194934306895</v>
      </c>
      <c r="K34" s="194">
        <v>1.1505555555555553</v>
      </c>
      <c r="L34" s="48">
        <f t="shared" ref="L34:L43" si="25">I34/$I$27</f>
        <v>1.018819978657044</v>
      </c>
      <c r="M34" s="48"/>
      <c r="N34" s="198">
        <v>6229557</v>
      </c>
      <c r="O34" s="196">
        <v>1684.2289106592973</v>
      </c>
      <c r="P34" s="199">
        <v>0.93664544820785522</v>
      </c>
      <c r="Q34" s="199">
        <v>0.98236995935440063</v>
      </c>
      <c r="S34" s="83">
        <f>HP!U20/1000</f>
        <v>524.88048858750005</v>
      </c>
      <c r="T34" s="101">
        <v>2047.2247050000001</v>
      </c>
      <c r="U34" s="101">
        <v>4693.3380449999995</v>
      </c>
      <c r="V34" s="75">
        <f t="shared" si="8"/>
        <v>6740.5627499999991</v>
      </c>
      <c r="W34" s="90"/>
      <c r="Y34" s="113"/>
      <c r="Z34" s="117"/>
      <c r="AA34" s="117"/>
      <c r="AB34" s="110">
        <f t="shared" si="20"/>
        <v>169.65572075504454</v>
      </c>
      <c r="AC34" s="110">
        <f t="shared" si="21"/>
        <v>117.22255750464761</v>
      </c>
      <c r="AD34" s="73">
        <f t="shared" si="17"/>
        <v>170.5951189937087</v>
      </c>
      <c r="AE34" s="112">
        <f t="shared" si="15"/>
        <v>0.28125000000000022</v>
      </c>
      <c r="AG34" s="131"/>
    </row>
    <row r="35" spans="1:33" x14ac:dyDescent="0.2">
      <c r="A35">
        <f t="shared" si="23"/>
        <v>2028</v>
      </c>
      <c r="B35" s="84">
        <f t="shared" si="19"/>
        <v>459258.63570491475</v>
      </c>
      <c r="D35" s="58">
        <f t="shared" si="22"/>
        <v>154.02767163853218</v>
      </c>
      <c r="E35" s="47">
        <f t="shared" si="5"/>
        <v>1113.7998471594863</v>
      </c>
      <c r="F35" s="52">
        <f t="shared" si="24"/>
        <v>0.98963959192593842</v>
      </c>
      <c r="G35" s="52">
        <f t="shared" si="18"/>
        <v>0.9969866694056958</v>
      </c>
      <c r="H35" s="47">
        <f t="shared" si="6"/>
        <v>152.43188210565944</v>
      </c>
      <c r="I35" s="115">
        <f t="shared" si="12"/>
        <v>153.56353534321434</v>
      </c>
      <c r="J35" s="48">
        <f t="shared" si="3"/>
        <v>1.012065369460653</v>
      </c>
      <c r="K35" s="194">
        <v>1.161111111111111</v>
      </c>
      <c r="L35" s="48">
        <f t="shared" si="25"/>
        <v>1.0195789357575871</v>
      </c>
      <c r="M35" s="48"/>
      <c r="N35" s="198">
        <v>6280595</v>
      </c>
      <c r="O35" s="196">
        <v>1689.4896104588818</v>
      </c>
      <c r="P35" s="199">
        <v>0.92992013692855835</v>
      </c>
      <c r="Q35" s="199">
        <v>0.98046225309371948</v>
      </c>
      <c r="S35" s="83">
        <f>HP!U21/1000</f>
        <v>530.55164145750007</v>
      </c>
      <c r="T35" s="101">
        <v>1738.1142924999999</v>
      </c>
      <c r="U35" s="101">
        <v>3933.0385775</v>
      </c>
      <c r="V35" s="75">
        <f t="shared" si="8"/>
        <v>5671.1528699999999</v>
      </c>
      <c r="W35" s="90"/>
      <c r="Y35" s="113"/>
      <c r="Z35" s="117"/>
      <c r="AA35" s="117"/>
      <c r="AB35" s="110">
        <f t="shared" si="20"/>
        <v>170.38378771877129</v>
      </c>
      <c r="AC35" s="110">
        <f t="shared" si="21"/>
        <v>118.07192209287433</v>
      </c>
      <c r="AD35" s="73">
        <f t="shared" si="17"/>
        <v>170.98341760496277</v>
      </c>
      <c r="AE35" s="112">
        <f t="shared" si="15"/>
        <v>0.27500000000000024</v>
      </c>
      <c r="AG35" s="131"/>
    </row>
    <row r="36" spans="1:33" x14ac:dyDescent="0.2">
      <c r="A36">
        <f t="shared" si="23"/>
        <v>2029</v>
      </c>
      <c r="B36" s="84">
        <f t="shared" si="19"/>
        <v>463391.99961316731</v>
      </c>
      <c r="D36" s="58">
        <f t="shared" si="22"/>
        <v>154.20553264592633</v>
      </c>
      <c r="E36" s="47">
        <f t="shared" si="5"/>
        <v>1114.0559670101338</v>
      </c>
      <c r="F36" s="52">
        <f t="shared" si="24"/>
        <v>0.98689314744916068</v>
      </c>
      <c r="G36" s="52">
        <f t="shared" si="18"/>
        <v>0.99619738886550313</v>
      </c>
      <c r="H36" s="47">
        <f t="shared" si="6"/>
        <v>152.18438346701254</v>
      </c>
      <c r="I36" s="115">
        <f t="shared" si="12"/>
        <v>153.6191489704859</v>
      </c>
      <c r="J36" s="48">
        <f t="shared" si="3"/>
        <v>1.0104221121728529</v>
      </c>
      <c r="K36" s="194">
        <v>1.1716666666666666</v>
      </c>
      <c r="L36" s="48">
        <f t="shared" si="25"/>
        <v>1.0199481802060197</v>
      </c>
      <c r="M36" s="48"/>
      <c r="N36" s="198">
        <v>6333647</v>
      </c>
      <c r="O36" s="196">
        <v>1694.4423963002675</v>
      </c>
      <c r="P36" s="199">
        <v>0.92272579669952393</v>
      </c>
      <c r="Q36" s="199">
        <v>0.97841614484786987</v>
      </c>
      <c r="S36" s="83">
        <f>HP!U22/1000</f>
        <v>535.32664803499995</v>
      </c>
      <c r="T36" s="101">
        <v>1472.82026</v>
      </c>
      <c r="U36" s="101">
        <v>3302.1863174999999</v>
      </c>
      <c r="V36" s="75">
        <f t="shared" si="8"/>
        <v>4775.0065775000003</v>
      </c>
      <c r="W36" s="90"/>
      <c r="Y36" s="113"/>
      <c r="Z36" s="117"/>
      <c r="AA36" s="117"/>
      <c r="AB36" s="110">
        <f t="shared" si="20"/>
        <v>171.11497913654716</v>
      </c>
      <c r="AC36" s="110">
        <f t="shared" si="21"/>
        <v>118.92744095907528</v>
      </c>
      <c r="AD36" s="73">
        <f t="shared" si="17"/>
        <v>171.31214857936848</v>
      </c>
      <c r="AE36" s="112">
        <f t="shared" si="15"/>
        <v>0.26875000000000027</v>
      </c>
      <c r="AG36" s="131"/>
    </row>
    <row r="37" spans="1:33" x14ac:dyDescent="0.2">
      <c r="A37">
        <f t="shared" si="23"/>
        <v>2030</v>
      </c>
      <c r="B37" s="84">
        <f t="shared" si="19"/>
        <v>466859.95444456214</v>
      </c>
      <c r="D37" s="58">
        <f t="shared" si="22"/>
        <v>154.35577771966433</v>
      </c>
      <c r="E37" s="47">
        <f t="shared" si="5"/>
        <v>1114.2723199163165</v>
      </c>
      <c r="F37" s="52">
        <f t="shared" si="24"/>
        <v>0.98396789844980936</v>
      </c>
      <c r="G37" s="52">
        <f t="shared" si="18"/>
        <v>0.99534283378415311</v>
      </c>
      <c r="H37" s="47">
        <f t="shared" si="6"/>
        <v>151.88113021640402</v>
      </c>
      <c r="I37" s="115">
        <f t="shared" si="12"/>
        <v>153.63691720644755</v>
      </c>
      <c r="J37" s="48">
        <f t="shared" si="3"/>
        <v>1.0084086743744236</v>
      </c>
      <c r="K37" s="194">
        <v>1.1822222222222223</v>
      </c>
      <c r="L37" s="48">
        <f t="shared" si="25"/>
        <v>1.0200661516962668</v>
      </c>
      <c r="M37" s="48"/>
      <c r="N37" s="198">
        <v>6387058</v>
      </c>
      <c r="O37" s="196">
        <v>1699.2173861580716</v>
      </c>
      <c r="P37" s="199">
        <v>0.91541367769241333</v>
      </c>
      <c r="Q37" s="199">
        <v>0.97630804777145386</v>
      </c>
      <c r="S37" s="83">
        <f>HP!U23/1000</f>
        <v>539.33295077000002</v>
      </c>
      <c r="T37" s="101">
        <v>1249.5812575</v>
      </c>
      <c r="U37" s="101">
        <v>2756.7214775000002</v>
      </c>
      <c r="V37" s="75">
        <f t="shared" si="8"/>
        <v>4006.3027350000002</v>
      </c>
      <c r="W37" s="90"/>
      <c r="Y37" s="113"/>
      <c r="Z37" s="117"/>
      <c r="AA37" s="117"/>
      <c r="AB37" s="110">
        <f t="shared" si="20"/>
        <v>171.8493084167722</v>
      </c>
      <c r="AC37" s="110">
        <f t="shared" si="21"/>
        <v>119.78915869557031</v>
      </c>
      <c r="AD37" s="73">
        <f t="shared" si="17"/>
        <v>171.73398644644203</v>
      </c>
      <c r="AE37" s="112">
        <f t="shared" si="15"/>
        <v>0.26250000000000029</v>
      </c>
      <c r="AG37" s="131"/>
    </row>
    <row r="38" spans="1:33" x14ac:dyDescent="0.2">
      <c r="A38">
        <f t="shared" si="23"/>
        <v>2031</v>
      </c>
      <c r="B38" s="84">
        <f t="shared" si="19"/>
        <v>470696.03218762617</v>
      </c>
      <c r="D38" s="58">
        <f t="shared" si="22"/>
        <v>154.55783351207006</v>
      </c>
      <c r="E38" s="47">
        <f t="shared" ref="E38:E43" si="26">892 + 1.44*D38</f>
        <v>1114.5632802573809</v>
      </c>
      <c r="F38" s="52">
        <f t="shared" si="24"/>
        <v>0.98073426046488299</v>
      </c>
      <c r="G38" s="52">
        <f t="shared" si="18"/>
        <v>0.99439326193595945</v>
      </c>
      <c r="H38" s="47">
        <f t="shared" si="6"/>
        <v>151.58016254851455</v>
      </c>
      <c r="I38" s="115">
        <f t="shared" si="12"/>
        <v>153.69126822382231</v>
      </c>
      <c r="J38" s="48">
        <f t="shared" si="3"/>
        <v>1.0064104116108166</v>
      </c>
      <c r="K38" s="194">
        <v>1.1927777777777777</v>
      </c>
      <c r="L38" s="48">
        <f t="shared" si="25"/>
        <v>1.0204270130969142</v>
      </c>
      <c r="M38" s="48"/>
      <c r="N38" s="198">
        <v>6440572</v>
      </c>
      <c r="O38" s="196">
        <v>1703.5753967194219</v>
      </c>
      <c r="P38" s="199">
        <v>0.90786600112915039</v>
      </c>
      <c r="Q38" s="199">
        <v>0.97412717342376709</v>
      </c>
      <c r="S38" s="83">
        <f>HP!U24/1000</f>
        <v>543.76452197000003</v>
      </c>
      <c r="T38" s="101">
        <v>1648.5848825</v>
      </c>
      <c r="U38" s="101">
        <v>2782.9863174999996</v>
      </c>
      <c r="V38" s="75">
        <f t="shared" si="8"/>
        <v>4431.5711999999994</v>
      </c>
      <c r="W38" s="90"/>
      <c r="Y38" s="113"/>
      <c r="Z38" s="117"/>
      <c r="AA38" s="117"/>
      <c r="AB38" s="110">
        <f t="shared" si="20"/>
        <v>172.58678902538776</v>
      </c>
      <c r="AC38" s="110">
        <f t="shared" si="21"/>
        <v>120.65712021778377</v>
      </c>
      <c r="AD38" s="73">
        <f t="shared" si="17"/>
        <v>175.84413441541449</v>
      </c>
      <c r="AE38" s="112">
        <f t="shared" si="15"/>
        <v>0.25625000000000031</v>
      </c>
      <c r="AG38" s="131"/>
    </row>
    <row r="39" spans="1:33" x14ac:dyDescent="0.2">
      <c r="A39">
        <f t="shared" si="23"/>
        <v>2032</v>
      </c>
      <c r="B39" s="84">
        <f t="shared" si="19"/>
        <v>474235.65177020652</v>
      </c>
      <c r="D39" s="58">
        <f t="shared" si="22"/>
        <v>154.74281798788238</v>
      </c>
      <c r="E39" s="47">
        <f t="shared" si="26"/>
        <v>1114.8296579025507</v>
      </c>
      <c r="F39" s="52">
        <f t="shared" si="24"/>
        <v>0.97714511196479548</v>
      </c>
      <c r="G39" s="52">
        <f t="shared" si="18"/>
        <v>0.99332453007150956</v>
      </c>
      <c r="H39" s="47">
        <f t="shared" si="6"/>
        <v>151.20618820851729</v>
      </c>
      <c r="I39" s="115">
        <f t="shared" si="12"/>
        <v>153.7098369597544</v>
      </c>
      <c r="J39" s="48">
        <f t="shared" si="3"/>
        <v>1.0039274239749638</v>
      </c>
      <c r="K39" s="194">
        <v>1.2033333333333331</v>
      </c>
      <c r="L39" s="48">
        <f t="shared" si="25"/>
        <v>1.0205502994746189</v>
      </c>
      <c r="M39" s="48"/>
      <c r="N39" s="198">
        <v>6493294</v>
      </c>
      <c r="O39" s="196">
        <v>1708.223899918901</v>
      </c>
      <c r="P39" s="199">
        <v>0.9000433087348938</v>
      </c>
      <c r="Q39" s="199">
        <v>0.97184270620346069</v>
      </c>
      <c r="S39" s="83">
        <f>HP!U25/1000</f>
        <v>547.8536143325</v>
      </c>
      <c r="T39" s="101">
        <v>1523.4807724999998</v>
      </c>
      <c r="U39" s="101">
        <v>2565.61159</v>
      </c>
      <c r="V39" s="75">
        <f t="shared" si="8"/>
        <v>4089.0923624999996</v>
      </c>
      <c r="W39" s="90"/>
      <c r="Y39" s="113"/>
      <c r="Z39" s="117"/>
      <c r="AA39" s="117"/>
      <c r="AB39" s="110">
        <f t="shared" si="20"/>
        <v>173.32743448612342</v>
      </c>
      <c r="AC39" s="110">
        <f t="shared" si="21"/>
        <v>121.53137076658567</v>
      </c>
      <c r="AD39" s="73">
        <f t="shared" si="17"/>
        <v>176.03640860952248</v>
      </c>
      <c r="AE39" s="112">
        <f t="shared" si="15"/>
        <v>0.25000000000000033</v>
      </c>
      <c r="AG39" s="131"/>
    </row>
    <row r="40" spans="1:33" x14ac:dyDescent="0.2">
      <c r="A40">
        <f t="shared" si="23"/>
        <v>2033</v>
      </c>
      <c r="B40" s="84">
        <f t="shared" si="19"/>
        <v>477484.33674604172</v>
      </c>
      <c r="D40" s="58">
        <f t="shared" si="22"/>
        <v>154.91192956335385</v>
      </c>
      <c r="E40" s="47">
        <f t="shared" si="26"/>
        <v>1115.0731785712296</v>
      </c>
      <c r="F40" s="52">
        <f t="shared" si="24"/>
        <v>0.97490510493853766</v>
      </c>
      <c r="G40" s="52">
        <f t="shared" si="18"/>
        <v>0.99263709683405654</v>
      </c>
      <c r="H40" s="47">
        <f t="shared" si="6"/>
        <v>151.02443094719285</v>
      </c>
      <c r="I40" s="115">
        <f t="shared" si="12"/>
        <v>153.77132802672944</v>
      </c>
      <c r="J40" s="48">
        <f t="shared" si="3"/>
        <v>1.0027206539259856</v>
      </c>
      <c r="K40" s="194">
        <v>1.213888888888889</v>
      </c>
      <c r="L40" s="48">
        <f t="shared" si="25"/>
        <v>1.0209585669483059</v>
      </c>
      <c r="M40" s="48"/>
      <c r="N40" s="198">
        <v>6543773</v>
      </c>
      <c r="O40" s="196">
        <v>1712.9261666014393</v>
      </c>
      <c r="P40" s="199">
        <v>0.89351248741149902</v>
      </c>
      <c r="Q40" s="199">
        <v>0.96988427639007568</v>
      </c>
      <c r="S40" s="83">
        <f>HP!U26/1000</f>
        <v>551.60660886000005</v>
      </c>
      <c r="T40" s="101">
        <v>1403.6991050000001</v>
      </c>
      <c r="U40" s="101">
        <v>2349.2954224999999</v>
      </c>
      <c r="V40" s="75">
        <f t="shared" si="8"/>
        <v>3752.9945275</v>
      </c>
      <c r="W40" s="90"/>
      <c r="Y40" s="113"/>
      <c r="Z40" s="117"/>
      <c r="AA40" s="117"/>
      <c r="AB40" s="110">
        <f t="shared" si="20"/>
        <v>174.07125838074506</v>
      </c>
      <c r="AC40" s="110">
        <f t="shared" si="21"/>
        <v>122.41195591064975</v>
      </c>
      <c r="AD40" s="73">
        <f t="shared" si="17"/>
        <v>176.28119552629025</v>
      </c>
      <c r="AE40" s="112">
        <f t="shared" si="15"/>
        <v>0.24375000000000033</v>
      </c>
      <c r="AG40" s="131"/>
    </row>
    <row r="41" spans="1:33" x14ac:dyDescent="0.2">
      <c r="A41">
        <f t="shared" si="23"/>
        <v>2034</v>
      </c>
      <c r="B41" s="84">
        <f t="shared" si="19"/>
        <v>480454.17695419065</v>
      </c>
      <c r="D41" s="58">
        <f t="shared" si="22"/>
        <v>155.06636949416739</v>
      </c>
      <c r="E41" s="47">
        <f t="shared" si="26"/>
        <v>1115.2955720716011</v>
      </c>
      <c r="F41" s="52">
        <f t="shared" si="24"/>
        <v>0.97286643875726864</v>
      </c>
      <c r="G41" s="52">
        <f t="shared" si="18"/>
        <v>0.99200249026907705</v>
      </c>
      <c r="H41" s="47">
        <f t="shared" si="6"/>
        <v>150.85886666080938</v>
      </c>
      <c r="I41" s="115">
        <f t="shared" si="12"/>
        <v>153.8262246951989</v>
      </c>
      <c r="J41" s="48">
        <f t="shared" si="3"/>
        <v>1.0016213964848684</v>
      </c>
      <c r="K41" s="194">
        <v>1.2244444444444444</v>
      </c>
      <c r="L41" s="48">
        <f t="shared" si="25"/>
        <v>1.0213230511775184</v>
      </c>
      <c r="M41" s="48"/>
      <c r="N41" s="198">
        <v>6591683</v>
      </c>
      <c r="O41" s="196">
        <v>1717.6190056469645</v>
      </c>
      <c r="P41" s="199">
        <v>0.88720798492431641</v>
      </c>
      <c r="Q41" s="199">
        <v>0.96797102689743042</v>
      </c>
      <c r="S41" s="83">
        <f>HP!U27/1000</f>
        <v>555.03747215750002</v>
      </c>
      <c r="T41" s="101">
        <v>1290.3222949999999</v>
      </c>
      <c r="U41" s="101">
        <v>2140.5410025000001</v>
      </c>
      <c r="V41" s="75">
        <f t="shared" si="8"/>
        <v>3430.8632975</v>
      </c>
      <c r="W41" s="90"/>
      <c r="Y41" s="113"/>
      <c r="Z41" s="117"/>
      <c r="AA41" s="117"/>
      <c r="AB41" s="110">
        <f t="shared" si="20"/>
        <v>174.81827434930381</v>
      </c>
      <c r="AC41" s="110">
        <f t="shared" si="21"/>
        <v>123.29892154882869</v>
      </c>
      <c r="AD41" s="73">
        <f t="shared" si="17"/>
        <v>176.56027395411536</v>
      </c>
      <c r="AE41" s="112">
        <f t="shared" si="15"/>
        <v>0.23750000000000032</v>
      </c>
      <c r="AG41" s="131"/>
    </row>
    <row r="42" spans="1:33" x14ac:dyDescent="0.2">
      <c r="A42">
        <f t="shared" si="23"/>
        <v>2035</v>
      </c>
      <c r="B42" s="84">
        <f t="shared" si="19"/>
        <v>483180.52804364183</v>
      </c>
      <c r="D42" s="58">
        <f t="shared" si="22"/>
        <v>155.20713708210693</v>
      </c>
      <c r="E42" s="47">
        <f t="shared" si="26"/>
        <v>1115.498277398234</v>
      </c>
      <c r="F42" s="52">
        <f t="shared" si="24"/>
        <v>0.97126790859987211</v>
      </c>
      <c r="G42" s="52">
        <f t="shared" si="18"/>
        <v>0.99150331036153616</v>
      </c>
      <c r="H42" s="47">
        <f t="shared" si="6"/>
        <v>150.74771143351165</v>
      </c>
      <c r="I42" s="115">
        <f t="shared" si="12"/>
        <v>153.88839020864575</v>
      </c>
      <c r="J42" s="48">
        <f t="shared" si="3"/>
        <v>1.000883385810011</v>
      </c>
      <c r="K42" s="188">
        <v>1.2349999999999999</v>
      </c>
      <c r="L42" s="48">
        <f t="shared" si="25"/>
        <v>1.021735796611513</v>
      </c>
      <c r="M42" s="48"/>
      <c r="N42" s="198">
        <v>6638608</v>
      </c>
      <c r="O42" s="196">
        <v>1722.4996565545066</v>
      </c>
      <c r="P42" s="199">
        <v>0.88134348392486572</v>
      </c>
      <c r="Q42" s="199">
        <v>0.96618938446044922</v>
      </c>
      <c r="S42" s="83">
        <f>HP!U28/1000</f>
        <v>558.18704830750005</v>
      </c>
      <c r="T42" s="101">
        <v>1183.4555325000001</v>
      </c>
      <c r="U42" s="101">
        <v>1966.1206175</v>
      </c>
      <c r="V42" s="75">
        <f t="shared" si="8"/>
        <v>3149.5761499999999</v>
      </c>
      <c r="W42" s="90"/>
      <c r="Y42" s="113"/>
      <c r="Z42" s="117"/>
      <c r="AA42" s="117"/>
      <c r="AB42" s="110">
        <f t="shared" si="20"/>
        <v>175.56849609038625</v>
      </c>
      <c r="AC42" s="110">
        <f t="shared" si="21"/>
        <v>124.19231391254647</v>
      </c>
      <c r="AD42" s="73">
        <f t="shared" si="17"/>
        <v>176.68062188904437</v>
      </c>
      <c r="AE42" s="112">
        <f t="shared" si="15"/>
        <v>0.23125000000000032</v>
      </c>
      <c r="AG42" s="131"/>
    </row>
    <row r="43" spans="1:33" x14ac:dyDescent="0.2">
      <c r="A43">
        <f t="shared" si="23"/>
        <v>2036</v>
      </c>
      <c r="B43" s="84">
        <f t="shared" si="19"/>
        <v>485698.81794954283</v>
      </c>
      <c r="D43" s="58">
        <f t="shared" si="22"/>
        <v>155.33556832034964</v>
      </c>
      <c r="E43" s="47">
        <f t="shared" si="26"/>
        <v>1115.6832183813035</v>
      </c>
      <c r="F43" s="52">
        <f t="shared" si="24"/>
        <v>0.9701466259573942</v>
      </c>
      <c r="G43" s="52">
        <f t="shared" si="18"/>
        <v>0.99115130116355077</v>
      </c>
      <c r="H43" s="47">
        <f t="shared" si="6"/>
        <v>150.69827749716148</v>
      </c>
      <c r="I43" s="115">
        <f t="shared" si="12"/>
        <v>153.96105065769419</v>
      </c>
      <c r="J43" s="48">
        <f t="shared" si="3"/>
        <v>1.0005551711716754</v>
      </c>
      <c r="K43" s="188">
        <v>1.2349999999999999</v>
      </c>
      <c r="L43" s="48">
        <f t="shared" si="25"/>
        <v>1.0222182227496381</v>
      </c>
      <c r="M43" s="48"/>
      <c r="N43" s="198">
        <v>6684279</v>
      </c>
      <c r="O43" s="196">
        <v>1727.3366357089524</v>
      </c>
      <c r="P43" s="199">
        <v>0.8759462833404541</v>
      </c>
      <c r="Q43" s="199">
        <v>0.96454370021820068</v>
      </c>
      <c r="S43" s="83">
        <f>HP!U29/1000</f>
        <v>561.09626490000005</v>
      </c>
      <c r="T43" s="101">
        <v>1086.071365</v>
      </c>
      <c r="U43" s="101">
        <v>1823.1452274999999</v>
      </c>
      <c r="V43" s="75">
        <f t="shared" si="8"/>
        <v>2909.2165924999999</v>
      </c>
      <c r="W43" s="90"/>
      <c r="Y43" s="113"/>
      <c r="Z43" s="117"/>
      <c r="AA43" s="117"/>
      <c r="AB43" s="110">
        <f t="shared" si="20"/>
        <v>176.3219373613656</v>
      </c>
      <c r="AC43" s="110">
        <f t="shared" si="21"/>
        <v>125.09217956820811</v>
      </c>
      <c r="AD43" s="73">
        <f>(AB43*T43+AC43*U43)*(1+AE43)/(V43)</f>
        <v>176.66621577760606</v>
      </c>
      <c r="AE43" s="112">
        <f>AE42-($AE$23-$AE$47)/24</f>
        <v>0.22500000000000031</v>
      </c>
      <c r="AG43" s="131"/>
    </row>
    <row r="44" spans="1:33" x14ac:dyDescent="0.2">
      <c r="B44" s="182"/>
      <c r="D44" s="183"/>
      <c r="E44" s="184"/>
      <c r="F44" s="185"/>
      <c r="G44" s="186"/>
      <c r="H44" s="184"/>
      <c r="I44" s="187"/>
      <c r="J44" s="48"/>
      <c r="K44" s="188"/>
      <c r="L44" s="48"/>
      <c r="M44" s="48"/>
      <c r="N44" s="189"/>
      <c r="O44" s="190"/>
      <c r="P44" s="191"/>
      <c r="Q44" s="191"/>
      <c r="S44" s="8"/>
      <c r="T44" s="192"/>
      <c r="U44" s="192"/>
      <c r="V44" s="72"/>
      <c r="W44" s="90"/>
      <c r="Y44" s="113"/>
      <c r="Z44" s="117"/>
      <c r="AA44" s="117"/>
      <c r="AB44" s="110"/>
      <c r="AC44" s="110"/>
      <c r="AD44" s="73"/>
      <c r="AE44" s="112">
        <f t="shared" si="15"/>
        <v>0.21875000000000031</v>
      </c>
      <c r="AG44" s="131"/>
    </row>
    <row r="45" spans="1:33" x14ac:dyDescent="0.2">
      <c r="B45" s="182"/>
      <c r="D45" s="183"/>
      <c r="E45" s="184"/>
      <c r="F45" s="185"/>
      <c r="G45" s="186"/>
      <c r="H45" s="184"/>
      <c r="I45" s="187"/>
      <c r="J45" s="48"/>
      <c r="K45" s="188"/>
      <c r="L45" s="48"/>
      <c r="M45" s="48"/>
      <c r="N45" s="189"/>
      <c r="O45" s="190"/>
      <c r="P45" s="191"/>
      <c r="Q45" s="191"/>
      <c r="S45" s="8"/>
      <c r="T45" s="192"/>
      <c r="U45" s="192"/>
      <c r="V45" s="72"/>
      <c r="W45" s="90"/>
      <c r="Y45" s="113"/>
      <c r="Z45" s="117"/>
      <c r="AA45" s="117"/>
      <c r="AB45" s="110"/>
      <c r="AC45" s="110"/>
      <c r="AD45" s="73"/>
      <c r="AE45" s="112">
        <f t="shared" si="15"/>
        <v>0.2125000000000003</v>
      </c>
      <c r="AG45" s="131"/>
    </row>
    <row r="46" spans="1:33" x14ac:dyDescent="0.2">
      <c r="B46" s="182"/>
      <c r="D46" s="183"/>
      <c r="E46" s="184"/>
      <c r="F46" s="185"/>
      <c r="G46" s="186"/>
      <c r="H46" s="184"/>
      <c r="I46" s="187"/>
      <c r="J46" s="48"/>
      <c r="K46" s="188"/>
      <c r="L46" s="48"/>
      <c r="M46" s="48"/>
      <c r="N46" s="189"/>
      <c r="O46" s="190"/>
      <c r="P46" s="191"/>
      <c r="Q46" s="191"/>
      <c r="S46" s="8"/>
      <c r="T46" s="192"/>
      <c r="U46" s="192"/>
      <c r="V46" s="72"/>
      <c r="W46" s="90"/>
      <c r="Y46" s="113"/>
      <c r="Z46" s="117"/>
      <c r="AA46" s="117"/>
      <c r="AB46" s="110"/>
      <c r="AC46" s="110"/>
      <c r="AD46" s="73"/>
      <c r="AE46" s="112">
        <f t="shared" si="15"/>
        <v>0.20625000000000029</v>
      </c>
      <c r="AG46" s="131"/>
    </row>
    <row r="47" spans="1:33" x14ac:dyDescent="0.2">
      <c r="B47" s="182"/>
      <c r="D47" s="183"/>
      <c r="E47" s="184"/>
      <c r="F47" s="185"/>
      <c r="G47" s="186"/>
      <c r="H47" s="184"/>
      <c r="I47" s="187"/>
      <c r="J47" s="48"/>
      <c r="K47" s="188"/>
      <c r="L47" s="48"/>
      <c r="M47" s="48"/>
      <c r="N47" s="189"/>
      <c r="O47" s="190"/>
      <c r="P47" s="191"/>
      <c r="Q47" s="191"/>
      <c r="S47" s="8"/>
      <c r="T47" s="192"/>
      <c r="U47" s="192"/>
      <c r="V47" s="72"/>
      <c r="W47" s="90"/>
      <c r="Y47" s="113"/>
      <c r="Z47" s="117"/>
      <c r="AA47" s="117"/>
      <c r="AB47" s="110"/>
      <c r="AC47" s="110"/>
      <c r="AD47" s="73"/>
      <c r="AE47" s="112">
        <v>0.2</v>
      </c>
      <c r="AG47" s="131"/>
    </row>
    <row r="48" spans="1:33" x14ac:dyDescent="0.2">
      <c r="B48" s="182"/>
      <c r="D48" s="183"/>
      <c r="E48" s="184"/>
      <c r="F48" s="185"/>
      <c r="G48" s="186"/>
      <c r="H48" s="184"/>
      <c r="I48" s="187"/>
      <c r="J48" s="48"/>
      <c r="K48" s="188"/>
      <c r="L48" s="48"/>
      <c r="M48" s="48"/>
      <c r="N48" s="189"/>
      <c r="O48" s="190"/>
      <c r="P48" s="191"/>
      <c r="Q48" s="191"/>
      <c r="S48" s="8"/>
      <c r="T48" s="192"/>
      <c r="U48" s="192"/>
      <c r="V48" s="72"/>
      <c r="Y48" s="113"/>
      <c r="Z48" s="117"/>
      <c r="AA48" s="117"/>
      <c r="AB48" s="110"/>
      <c r="AC48" s="110"/>
      <c r="AD48" s="73"/>
      <c r="AE48" s="112">
        <f>AE47*AE47/AE46</f>
        <v>0.19393939393939369</v>
      </c>
    </row>
    <row r="49" spans="2:31" x14ac:dyDescent="0.2">
      <c r="B49" s="182"/>
      <c r="D49" s="183"/>
      <c r="E49" s="184"/>
      <c r="F49" s="185"/>
      <c r="G49" s="186"/>
      <c r="H49" s="184"/>
      <c r="I49" s="187"/>
      <c r="J49" s="48"/>
      <c r="K49" s="188"/>
      <c r="L49" s="48"/>
      <c r="M49" s="48"/>
      <c r="N49" s="189"/>
      <c r="O49" s="190"/>
      <c r="P49" s="191"/>
      <c r="Q49" s="191"/>
      <c r="S49" s="8"/>
      <c r="T49" s="192"/>
      <c r="U49" s="192"/>
      <c r="V49" s="72"/>
      <c r="Y49" s="113"/>
      <c r="Z49" s="117"/>
      <c r="AA49" s="117"/>
      <c r="AB49" s="110"/>
      <c r="AC49" s="110"/>
      <c r="AD49" s="73"/>
      <c r="AE49" s="112">
        <f t="shared" ref="AE49:AE57" si="27">AE48*AE48/AE47</f>
        <v>0.18806244260789667</v>
      </c>
    </row>
    <row r="50" spans="2:31" x14ac:dyDescent="0.2">
      <c r="B50" s="182"/>
      <c r="D50" s="183"/>
      <c r="E50" s="184"/>
      <c r="F50" s="185"/>
      <c r="G50" s="186"/>
      <c r="H50" s="184"/>
      <c r="I50" s="187"/>
      <c r="J50" s="48"/>
      <c r="K50" s="188"/>
      <c r="L50" s="48"/>
      <c r="M50" s="48"/>
      <c r="N50" s="189"/>
      <c r="O50" s="190"/>
      <c r="P50" s="191"/>
      <c r="Q50" s="191"/>
      <c r="S50" s="8"/>
      <c r="T50" s="192"/>
      <c r="U50" s="192"/>
      <c r="V50" s="72"/>
      <c r="Y50" s="113"/>
      <c r="Z50" s="117"/>
      <c r="AA50" s="117"/>
      <c r="AB50" s="110"/>
      <c r="AC50" s="110"/>
      <c r="AD50" s="73"/>
      <c r="AE50" s="112">
        <f t="shared" si="27"/>
        <v>0.18236358071068745</v>
      </c>
    </row>
    <row r="51" spans="2:31" x14ac:dyDescent="0.2">
      <c r="B51" s="182"/>
      <c r="D51" s="183"/>
      <c r="E51" s="184"/>
      <c r="F51" s="185"/>
      <c r="G51" s="186"/>
      <c r="H51" s="184"/>
      <c r="I51" s="187"/>
      <c r="J51" s="48"/>
      <c r="K51" s="188"/>
      <c r="L51" s="48"/>
      <c r="M51" s="48"/>
      <c r="N51" s="189"/>
      <c r="O51" s="190"/>
      <c r="P51" s="191"/>
      <c r="Q51" s="191"/>
      <c r="S51" s="8"/>
      <c r="T51" s="192"/>
      <c r="U51" s="192"/>
      <c r="V51" s="72"/>
      <c r="Y51" s="113"/>
      <c r="Z51" s="117"/>
      <c r="AA51" s="117"/>
      <c r="AB51" s="110"/>
      <c r="AC51" s="110"/>
      <c r="AD51" s="73"/>
      <c r="AE51" s="112">
        <f t="shared" si="27"/>
        <v>0.17683741159824215</v>
      </c>
    </row>
    <row r="52" spans="2:31" x14ac:dyDescent="0.2">
      <c r="B52" s="182"/>
      <c r="D52" s="183"/>
      <c r="E52" s="184"/>
      <c r="F52" s="185"/>
      <c r="G52" s="186"/>
      <c r="H52" s="184"/>
      <c r="I52" s="187"/>
      <c r="J52" s="48"/>
      <c r="K52" s="188"/>
      <c r="L52" s="48"/>
      <c r="M52" s="48"/>
      <c r="N52" s="189"/>
      <c r="O52" s="190"/>
      <c r="P52" s="191"/>
      <c r="Q52" s="191"/>
      <c r="S52" s="8"/>
      <c r="T52" s="192"/>
      <c r="U52" s="192"/>
      <c r="V52" s="72"/>
      <c r="Y52" s="113"/>
      <c r="Z52" s="117"/>
      <c r="AA52" s="117"/>
      <c r="AB52" s="110"/>
      <c r="AC52" s="110"/>
      <c r="AD52" s="73"/>
      <c r="AE52" s="112">
        <f t="shared" si="27"/>
        <v>0.17147870215587097</v>
      </c>
    </row>
    <row r="53" spans="2:31" x14ac:dyDescent="0.2">
      <c r="B53" s="182"/>
      <c r="D53" s="183"/>
      <c r="E53" s="184"/>
      <c r="F53" s="185"/>
      <c r="G53" s="186"/>
      <c r="H53" s="184"/>
      <c r="I53" s="187"/>
      <c r="J53" s="48"/>
      <c r="K53" s="188"/>
      <c r="L53" s="48"/>
      <c r="M53" s="48"/>
      <c r="N53" s="189"/>
      <c r="O53" s="190"/>
      <c r="P53" s="191"/>
      <c r="Q53" s="191"/>
      <c r="S53" s="8"/>
      <c r="T53" s="192"/>
      <c r="U53" s="192"/>
      <c r="V53" s="72"/>
      <c r="Y53" s="113"/>
      <c r="Z53" s="117"/>
      <c r="AA53" s="117"/>
      <c r="AB53" s="110"/>
      <c r="AC53" s="110"/>
      <c r="AD53" s="73"/>
      <c r="AE53" s="112">
        <f t="shared" si="27"/>
        <v>0.16628237784811711</v>
      </c>
    </row>
    <row r="54" spans="2:31" x14ac:dyDescent="0.2">
      <c r="B54" s="182"/>
      <c r="D54" s="183"/>
      <c r="E54" s="184"/>
      <c r="F54" s="185"/>
      <c r="G54" s="186"/>
      <c r="H54" s="184"/>
      <c r="I54" s="187"/>
      <c r="J54" s="48"/>
      <c r="K54" s="188"/>
      <c r="L54" s="48"/>
      <c r="M54" s="48"/>
      <c r="N54" s="189"/>
      <c r="O54" s="190"/>
      <c r="P54" s="191"/>
      <c r="Q54" s="191"/>
      <c r="S54" s="8"/>
      <c r="T54" s="192"/>
      <c r="U54" s="192"/>
      <c r="V54" s="72"/>
      <c r="Y54" s="113"/>
      <c r="Z54" s="117"/>
      <c r="AA54" s="113"/>
      <c r="AB54" s="110"/>
      <c r="AC54" s="110"/>
      <c r="AD54" s="73"/>
      <c r="AE54" s="112">
        <f t="shared" si="27"/>
        <v>0.1612435179133255</v>
      </c>
    </row>
    <row r="55" spans="2:31" x14ac:dyDescent="0.2">
      <c r="B55" s="182"/>
      <c r="D55" s="183"/>
      <c r="E55" s="184"/>
      <c r="F55" s="185"/>
      <c r="G55" s="186"/>
      <c r="H55" s="184"/>
      <c r="I55" s="187"/>
      <c r="J55" s="48"/>
      <c r="K55" s="188"/>
      <c r="L55" s="48"/>
      <c r="M55" s="48"/>
      <c r="N55" s="189"/>
      <c r="O55" s="190"/>
      <c r="P55" s="191"/>
      <c r="Q55" s="191"/>
      <c r="S55" s="8"/>
      <c r="T55" s="192"/>
      <c r="U55" s="192"/>
      <c r="V55" s="72"/>
      <c r="Y55" s="113"/>
      <c r="Z55" s="113"/>
      <c r="AA55" s="113"/>
      <c r="AB55" s="110"/>
      <c r="AC55" s="110"/>
      <c r="AD55" s="73"/>
      <c r="AE55" s="112">
        <f t="shared" si="27"/>
        <v>0.15635735070383061</v>
      </c>
    </row>
    <row r="56" spans="2:31" x14ac:dyDescent="0.2">
      <c r="B56" s="182"/>
      <c r="D56" s="183"/>
      <c r="E56" s="184"/>
      <c r="F56" s="185"/>
      <c r="G56" s="186"/>
      <c r="H56" s="184"/>
      <c r="I56" s="187"/>
      <c r="J56" s="48"/>
      <c r="K56" s="188"/>
      <c r="L56" s="48"/>
      <c r="M56" s="48"/>
      <c r="N56" s="189"/>
      <c r="O56" s="190"/>
      <c r="P56" s="191"/>
      <c r="Q56" s="191"/>
      <c r="S56" s="8"/>
      <c r="T56" s="192"/>
      <c r="U56" s="192"/>
      <c r="V56" s="72"/>
      <c r="Y56" s="113"/>
      <c r="Z56" s="113"/>
      <c r="AA56" s="113"/>
      <c r="AB56" s="110"/>
      <c r="AC56" s="110"/>
      <c r="AD56" s="73"/>
      <c r="AE56" s="112">
        <f t="shared" si="27"/>
        <v>0.15161924916735073</v>
      </c>
    </row>
    <row r="57" spans="2:31" x14ac:dyDescent="0.2">
      <c r="B57" s="182"/>
      <c r="D57" s="183"/>
      <c r="E57" s="184"/>
      <c r="F57" s="185"/>
      <c r="G57" s="186"/>
      <c r="H57" s="184"/>
      <c r="I57" s="187"/>
      <c r="J57" s="48"/>
      <c r="K57" s="188"/>
      <c r="L57" s="48"/>
      <c r="M57" s="48"/>
      <c r="N57" s="189"/>
      <c r="O57" s="190"/>
      <c r="P57" s="191"/>
      <c r="Q57" s="191"/>
      <c r="S57" s="8"/>
      <c r="T57" s="192"/>
      <c r="U57" s="192"/>
      <c r="V57" s="72"/>
      <c r="AB57" s="110"/>
      <c r="AC57" s="110"/>
      <c r="AD57" s="73"/>
      <c r="AE57" s="112">
        <f t="shared" si="27"/>
        <v>0.14702472646530962</v>
      </c>
    </row>
    <row r="58" spans="2:31" x14ac:dyDescent="0.2">
      <c r="F58" s="193"/>
      <c r="P58" s="193"/>
      <c r="Y58" s="29"/>
      <c r="Z58" s="29"/>
      <c r="AA58" s="29"/>
    </row>
    <row r="59" spans="2:31" x14ac:dyDescent="0.2">
      <c r="S59" s="8"/>
      <c r="Y59" s="29"/>
      <c r="Z59" s="29"/>
      <c r="AA59" s="29"/>
    </row>
    <row r="60" spans="2:31" x14ac:dyDescent="0.2">
      <c r="Y60" s="29"/>
      <c r="Z60" s="29"/>
      <c r="AA60" s="29"/>
    </row>
    <row r="61" spans="2:31" x14ac:dyDescent="0.2">
      <c r="X61" s="162"/>
      <c r="Z61" s="163"/>
      <c r="AA61" s="29"/>
    </row>
    <row r="62" spans="2:31" x14ac:dyDescent="0.2">
      <c r="X62" s="162"/>
      <c r="Z62" s="163"/>
      <c r="AA62" s="29"/>
    </row>
    <row r="63" spans="2:31" x14ac:dyDescent="0.2">
      <c r="X63" s="162"/>
      <c r="Z63" s="163"/>
      <c r="AA63" s="29"/>
    </row>
    <row r="64" spans="2:31" x14ac:dyDescent="0.2">
      <c r="X64" s="162"/>
      <c r="Z64" s="163"/>
      <c r="AA64" s="29"/>
    </row>
    <row r="65" spans="23:28" x14ac:dyDescent="0.2">
      <c r="X65" s="162"/>
      <c r="Z65" s="163"/>
      <c r="AA65" s="29"/>
    </row>
    <row r="66" spans="23:28" x14ac:dyDescent="0.2">
      <c r="W66" s="73"/>
      <c r="X66" s="162"/>
      <c r="Y66" s="113"/>
      <c r="Z66" s="163"/>
      <c r="AA66" s="164"/>
      <c r="AB66" s="73"/>
    </row>
    <row r="67" spans="23:28" x14ac:dyDescent="0.2">
      <c r="W67" s="73"/>
      <c r="X67" s="162"/>
      <c r="Y67" s="113"/>
      <c r="Z67" s="163"/>
      <c r="AA67" s="164"/>
      <c r="AB67" s="73"/>
    </row>
    <row r="68" spans="23:28" x14ac:dyDescent="0.2">
      <c r="W68" s="73"/>
      <c r="X68" s="162"/>
      <c r="Y68" s="113"/>
      <c r="Z68" s="163"/>
      <c r="AA68" s="164"/>
      <c r="AB68" s="73"/>
    </row>
    <row r="69" spans="23:28" x14ac:dyDescent="0.2">
      <c r="W69" s="73"/>
      <c r="X69" s="162"/>
      <c r="Y69" s="113"/>
      <c r="Z69" s="163"/>
      <c r="AA69" s="164"/>
      <c r="AB69" s="73"/>
    </row>
    <row r="70" spans="23:28" x14ac:dyDescent="0.2">
      <c r="W70" s="73"/>
      <c r="X70" s="162"/>
      <c r="Y70" s="113"/>
      <c r="Z70" s="163"/>
      <c r="AA70" s="164"/>
      <c r="AB70" s="73"/>
    </row>
    <row r="71" spans="23:28" x14ac:dyDescent="0.2">
      <c r="W71" s="73"/>
      <c r="X71" s="162"/>
      <c r="Y71" s="113"/>
      <c r="Z71" s="163"/>
      <c r="AA71" s="164"/>
      <c r="AB71" s="73"/>
    </row>
    <row r="72" spans="23:28" x14ac:dyDescent="0.2">
      <c r="W72" s="73"/>
      <c r="X72" s="162"/>
      <c r="Y72" s="113"/>
      <c r="Z72" s="163"/>
      <c r="AA72" s="164"/>
      <c r="AB72" s="73"/>
    </row>
    <row r="73" spans="23:28" x14ac:dyDescent="0.2">
      <c r="W73" s="73"/>
      <c r="X73" s="162"/>
      <c r="Y73" s="113"/>
      <c r="Z73" s="163"/>
      <c r="AA73" s="164"/>
      <c r="AB73" s="73"/>
    </row>
    <row r="74" spans="23:28" x14ac:dyDescent="0.2">
      <c r="W74" s="73"/>
      <c r="X74" s="162"/>
      <c r="Y74" s="113"/>
      <c r="Z74" s="163"/>
      <c r="AA74" s="164"/>
      <c r="AB74" s="73"/>
    </row>
    <row r="75" spans="23:28" x14ac:dyDescent="0.2">
      <c r="W75" s="73"/>
      <c r="X75" s="162"/>
      <c r="Y75" s="113"/>
      <c r="Z75" s="163"/>
      <c r="AA75" s="164"/>
      <c r="AB75" s="73"/>
    </row>
    <row r="76" spans="23:28" x14ac:dyDescent="0.2">
      <c r="W76" s="73"/>
      <c r="X76" s="162"/>
      <c r="Y76" s="113"/>
      <c r="Z76" s="163"/>
      <c r="AA76" s="164"/>
      <c r="AB76" s="73"/>
    </row>
    <row r="77" spans="23:28" x14ac:dyDescent="0.2">
      <c r="W77" s="73"/>
      <c r="X77" s="162"/>
      <c r="Y77" s="113"/>
      <c r="Z77" s="163"/>
      <c r="AA77" s="164"/>
      <c r="AB77" s="73"/>
    </row>
    <row r="78" spans="23:28" x14ac:dyDescent="0.2">
      <c r="W78" s="73"/>
      <c r="X78" s="162"/>
      <c r="Y78" s="113"/>
      <c r="Z78" s="163"/>
      <c r="AA78" s="164"/>
      <c r="AB78" s="73"/>
    </row>
    <row r="79" spans="23:28" x14ac:dyDescent="0.2">
      <c r="W79" s="73"/>
      <c r="X79" s="162"/>
      <c r="Y79" s="113"/>
      <c r="Z79" s="163"/>
      <c r="AA79" s="164"/>
      <c r="AB79" s="73"/>
    </row>
    <row r="80" spans="23:28" x14ac:dyDescent="0.2">
      <c r="W80" s="73"/>
      <c r="X80" s="162"/>
      <c r="Y80" s="113"/>
      <c r="Z80" s="163"/>
      <c r="AA80" s="164"/>
      <c r="AB80" s="73"/>
    </row>
    <row r="81" spans="9:28" x14ac:dyDescent="0.2">
      <c r="W81" s="73"/>
      <c r="X81" s="162"/>
      <c r="Y81" s="113"/>
      <c r="Z81" s="162"/>
      <c r="AA81" s="117"/>
      <c r="AB81" s="73"/>
    </row>
    <row r="82" spans="9:28" x14ac:dyDescent="0.2">
      <c r="W82" s="73"/>
      <c r="X82" s="162"/>
      <c r="Y82" s="113"/>
      <c r="Z82" s="162"/>
      <c r="AA82" s="117"/>
      <c r="AB82" s="73"/>
    </row>
    <row r="83" spans="9:28" x14ac:dyDescent="0.2">
      <c r="W83" s="73"/>
      <c r="X83" s="162"/>
      <c r="Y83" s="113"/>
      <c r="Z83" s="162"/>
      <c r="AA83" s="117"/>
      <c r="AB83" s="73"/>
    </row>
    <row r="84" spans="9:28" x14ac:dyDescent="0.2">
      <c r="W84" s="73"/>
      <c r="X84" s="162"/>
      <c r="Y84" s="113"/>
      <c r="Z84" s="162"/>
      <c r="AA84" s="117"/>
      <c r="AB84" s="73"/>
    </row>
    <row r="85" spans="9:28" x14ac:dyDescent="0.2">
      <c r="W85" s="73"/>
      <c r="X85" s="162"/>
      <c r="Y85" s="113"/>
      <c r="Z85" s="162"/>
      <c r="AA85" s="117"/>
      <c r="AB85" s="73"/>
    </row>
    <row r="86" spans="9:28" x14ac:dyDescent="0.2">
      <c r="W86" s="73"/>
      <c r="X86" s="162"/>
      <c r="Y86" s="113"/>
      <c r="Z86" s="162"/>
      <c r="AA86" s="117"/>
      <c r="AB86" s="73"/>
    </row>
    <row r="87" spans="9:28" x14ac:dyDescent="0.2">
      <c r="I87" s="113"/>
      <c r="W87" s="73"/>
      <c r="X87" s="162"/>
      <c r="Y87" s="113"/>
      <c r="Z87" s="162"/>
      <c r="AA87" s="117"/>
      <c r="AB87" s="73"/>
    </row>
    <row r="88" spans="9:28" x14ac:dyDescent="0.2">
      <c r="I88" s="113"/>
      <c r="W88" s="73"/>
      <c r="X88" s="162"/>
      <c r="Y88" s="113"/>
      <c r="Z88" s="162"/>
      <c r="AA88" s="117"/>
      <c r="AB88" s="73"/>
    </row>
    <row r="89" spans="9:28" x14ac:dyDescent="0.2">
      <c r="I89" s="113"/>
    </row>
    <row r="90" spans="9:28" x14ac:dyDescent="0.2">
      <c r="I90" s="113"/>
    </row>
    <row r="91" spans="9:28" x14ac:dyDescent="0.2">
      <c r="I91" s="113"/>
    </row>
    <row r="92" spans="9:28" x14ac:dyDescent="0.2">
      <c r="I92" s="113"/>
    </row>
    <row r="93" spans="9:28" x14ac:dyDescent="0.2">
      <c r="I93" s="113"/>
    </row>
    <row r="94" spans="9:28" x14ac:dyDescent="0.2">
      <c r="I94" s="113"/>
    </row>
    <row r="95" spans="9:28" x14ac:dyDescent="0.2">
      <c r="I95" s="113"/>
    </row>
    <row r="96" spans="9:28" x14ac:dyDescent="0.2">
      <c r="I96" s="113"/>
    </row>
    <row r="97" spans="9:9" x14ac:dyDescent="0.2">
      <c r="I97" s="113"/>
    </row>
    <row r="98" spans="9:9" x14ac:dyDescent="0.2">
      <c r="I98" s="113"/>
    </row>
    <row r="99" spans="9:9" x14ac:dyDescent="0.2">
      <c r="I99" s="113"/>
    </row>
    <row r="100" spans="9:9" x14ac:dyDescent="0.2">
      <c r="I100" s="113"/>
    </row>
    <row r="101" spans="9:9" x14ac:dyDescent="0.2">
      <c r="I101" s="113"/>
    </row>
    <row r="102" spans="9:9" x14ac:dyDescent="0.2">
      <c r="I102" s="113"/>
    </row>
    <row r="103" spans="9:9" x14ac:dyDescent="0.2">
      <c r="I103" s="113"/>
    </row>
    <row r="104" spans="9:9" x14ac:dyDescent="0.2">
      <c r="I104" s="113"/>
    </row>
    <row r="105" spans="9:9" x14ac:dyDescent="0.2">
      <c r="I105" s="113"/>
    </row>
    <row r="106" spans="9:9" x14ac:dyDescent="0.2">
      <c r="I106" s="113"/>
    </row>
    <row r="107" spans="9:9" x14ac:dyDescent="0.2">
      <c r="I107" s="113"/>
    </row>
    <row r="108" spans="9:9" x14ac:dyDescent="0.2">
      <c r="I108" s="113"/>
    </row>
    <row r="109" spans="9:9" x14ac:dyDescent="0.2">
      <c r="I109" s="113"/>
    </row>
  </sheetData>
  <phoneticPr fontId="16" type="noConversion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A31"/>
  <sheetViews>
    <sheetView zoomScale="85" zoomScaleNormal="85" workbookViewId="0">
      <selection activeCell="G20" sqref="G20"/>
    </sheetView>
  </sheetViews>
  <sheetFormatPr defaultRowHeight="12.75" x14ac:dyDescent="0.2"/>
  <cols>
    <col min="1" max="1" width="42.7109375" customWidth="1"/>
    <col min="2" max="2" width="15.5703125" customWidth="1"/>
    <col min="3" max="3" width="16" customWidth="1"/>
    <col min="4" max="4" width="14.7109375" bestFit="1" customWidth="1"/>
    <col min="5" max="5" width="14.7109375" customWidth="1"/>
    <col min="6" max="6" width="16.42578125" bestFit="1" customWidth="1"/>
    <col min="7" max="7" width="13.28515625" customWidth="1"/>
    <col min="8" max="8" width="10.7109375" bestFit="1" customWidth="1"/>
    <col min="9" max="9" width="10.28515625" customWidth="1"/>
    <col min="10" max="10" width="13.28515625" customWidth="1"/>
    <col min="11" max="11" width="13.7109375" customWidth="1"/>
    <col min="12" max="12" width="11" customWidth="1"/>
    <col min="13" max="14" width="9.7109375" bestFit="1" customWidth="1"/>
    <col min="15" max="15" width="11.7109375" customWidth="1"/>
    <col min="16" max="16" width="12.5703125" customWidth="1"/>
    <col min="17" max="17" width="11.28515625" customWidth="1"/>
    <col min="18" max="18" width="10.42578125" bestFit="1" customWidth="1"/>
    <col min="19" max="19" width="13.7109375" customWidth="1"/>
    <col min="20" max="21" width="11.42578125" bestFit="1" customWidth="1"/>
    <col min="22" max="22" width="11.28515625" bestFit="1" customWidth="1"/>
    <col min="25" max="25" width="16.7109375" bestFit="1" customWidth="1"/>
    <col min="26" max="26" width="14.28515625" bestFit="1" customWidth="1"/>
  </cols>
  <sheetData>
    <row r="1" spans="1:27" ht="23.25" x14ac:dyDescent="0.35">
      <c r="A1" s="203" t="s">
        <v>245</v>
      </c>
      <c r="B1" s="204" t="s">
        <v>242</v>
      </c>
    </row>
    <row r="2" spans="1:27" x14ac:dyDescent="0.2">
      <c r="B2" s="113"/>
      <c r="C2" s="113"/>
      <c r="D2" s="120"/>
      <c r="E2" s="16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7" x14ac:dyDescent="0.2">
      <c r="B3" s="64" t="s">
        <v>143</v>
      </c>
      <c r="E3" s="16"/>
    </row>
    <row r="4" spans="1:27" x14ac:dyDescent="0.2">
      <c r="A4" s="6" t="s">
        <v>246</v>
      </c>
      <c r="B4" s="25" t="s">
        <v>0</v>
      </c>
      <c r="C4" s="25" t="s">
        <v>1</v>
      </c>
      <c r="D4" s="25" t="s">
        <v>124</v>
      </c>
      <c r="E4" s="25" t="s">
        <v>117</v>
      </c>
      <c r="F4" s="25" t="s">
        <v>2</v>
      </c>
      <c r="G4" s="25" t="s">
        <v>3</v>
      </c>
      <c r="H4" s="25" t="s">
        <v>125</v>
      </c>
      <c r="I4" s="25" t="s">
        <v>4</v>
      </c>
      <c r="J4" s="25" t="s">
        <v>5</v>
      </c>
      <c r="K4" s="25" t="s">
        <v>6</v>
      </c>
      <c r="L4" s="25" t="s">
        <v>7</v>
      </c>
      <c r="M4" s="25" t="s">
        <v>8</v>
      </c>
      <c r="N4" s="25" t="s">
        <v>9</v>
      </c>
      <c r="O4" s="25" t="s">
        <v>10</v>
      </c>
      <c r="P4" s="25" t="s">
        <v>11</v>
      </c>
      <c r="Q4" s="25" t="s">
        <v>12</v>
      </c>
      <c r="R4" s="25" t="s">
        <v>82</v>
      </c>
      <c r="S4" s="25" t="s">
        <v>126</v>
      </c>
      <c r="T4" s="25" t="s">
        <v>13</v>
      </c>
      <c r="U4" s="25" t="s">
        <v>14</v>
      </c>
      <c r="V4" s="25" t="s">
        <v>174</v>
      </c>
      <c r="W4" s="205" t="s">
        <v>219</v>
      </c>
      <c r="X4" s="6" t="s">
        <v>220</v>
      </c>
    </row>
    <row r="5" spans="1:27" x14ac:dyDescent="0.2">
      <c r="A5" s="6" t="s">
        <v>175</v>
      </c>
      <c r="B5" s="206">
        <v>7059603</v>
      </c>
      <c r="C5" s="206">
        <v>702968</v>
      </c>
      <c r="D5" s="206">
        <v>75852</v>
      </c>
      <c r="E5" s="206">
        <v>4722034</v>
      </c>
      <c r="F5" s="206">
        <v>7972951</v>
      </c>
      <c r="G5" s="206">
        <v>103282</v>
      </c>
      <c r="H5" s="206">
        <v>17443</v>
      </c>
      <c r="I5" s="206">
        <v>8316650</v>
      </c>
      <c r="J5" s="206">
        <v>13958816</v>
      </c>
      <c r="K5" s="206">
        <v>3126785</v>
      </c>
      <c r="L5" s="206">
        <v>14105867</v>
      </c>
      <c r="M5" s="206"/>
      <c r="N5" s="206">
        <v>2287950</v>
      </c>
      <c r="O5" s="206">
        <v>1573131</v>
      </c>
      <c r="P5" s="206">
        <v>1885200</v>
      </c>
      <c r="Q5" s="206">
        <v>8233910</v>
      </c>
      <c r="R5" s="206">
        <v>6663053</v>
      </c>
      <c r="S5" s="206">
        <v>6449894</v>
      </c>
      <c r="T5" s="206">
        <v>12711083</v>
      </c>
      <c r="U5" s="206">
        <v>71221504</v>
      </c>
      <c r="V5" s="207">
        <f>SUM(B5:U5)</f>
        <v>171187976</v>
      </c>
    </row>
    <row r="6" spans="1:27" x14ac:dyDescent="0.2">
      <c r="A6" s="6" t="s">
        <v>176</v>
      </c>
      <c r="B6" s="206">
        <v>728178</v>
      </c>
      <c r="C6" s="206">
        <v>89641</v>
      </c>
      <c r="D6" s="206">
        <v>9558</v>
      </c>
      <c r="E6" s="206">
        <v>1578306</v>
      </c>
      <c r="F6" s="206">
        <v>1577635</v>
      </c>
      <c r="G6" s="206">
        <v>89641</v>
      </c>
      <c r="H6" s="206">
        <v>9558</v>
      </c>
      <c r="I6" s="206">
        <v>5705971</v>
      </c>
      <c r="J6" s="206">
        <v>1975146</v>
      </c>
      <c r="K6" s="206">
        <v>4491388</v>
      </c>
      <c r="L6" s="206">
        <v>8011457</v>
      </c>
      <c r="M6" s="206"/>
      <c r="N6" s="206">
        <v>1622887</v>
      </c>
      <c r="O6" s="206">
        <v>3988897</v>
      </c>
      <c r="P6" s="206">
        <v>4558759</v>
      </c>
      <c r="Q6" s="206">
        <v>3764914</v>
      </c>
      <c r="R6" s="206">
        <v>5885835</v>
      </c>
      <c r="S6" s="206">
        <v>5079219</v>
      </c>
      <c r="T6" s="206">
        <v>5885835</v>
      </c>
      <c r="U6" s="206">
        <v>5885835</v>
      </c>
      <c r="V6" s="207">
        <f>SUM(B6:U6)</f>
        <v>60938660</v>
      </c>
    </row>
    <row r="7" spans="1:27" x14ac:dyDescent="0.2">
      <c r="A7" s="6" t="s">
        <v>144</v>
      </c>
      <c r="B7" s="208">
        <f>(NRCanDetail!AI36-E7)</f>
        <v>12833.392629958083</v>
      </c>
      <c r="C7" s="208">
        <f>(NRCanDetail!AJ36)*0.665</f>
        <v>4093.9389736135749</v>
      </c>
      <c r="D7" s="208">
        <f t="shared" ref="D7:I7" si="0">1000*(D5/D6)/3.412</f>
        <v>2325.8997268972034</v>
      </c>
      <c r="E7" s="208">
        <f>(1000*(E5/E6)/3.412)*1.7</f>
        <v>1490.6572654345214</v>
      </c>
      <c r="F7" s="208">
        <f t="shared" si="0"/>
        <v>1481.1653371474229</v>
      </c>
      <c r="G7" s="208">
        <f>(1000*(G5/G6)/3.412)*1.15</f>
        <v>388.33520548351703</v>
      </c>
      <c r="H7" s="208">
        <f t="shared" si="0"/>
        <v>534.86617276100719</v>
      </c>
      <c r="I7" s="208">
        <f t="shared" si="0"/>
        <v>427.17894845179484</v>
      </c>
      <c r="J7" s="208">
        <f>NRCanDetail!AK36</f>
        <v>2246.451042538019</v>
      </c>
      <c r="K7" s="208">
        <f>NRCanDetail!AQ36</f>
        <v>480.38791801304473</v>
      </c>
      <c r="L7" s="209">
        <f>NRCanDetail!AL36</f>
        <v>385.95005388222921</v>
      </c>
      <c r="M7" s="208">
        <f>L7*0.9</f>
        <v>347.35504849400633</v>
      </c>
      <c r="N7" s="206">
        <f>NRCanDetail!AM36</f>
        <v>302.32204790469939</v>
      </c>
      <c r="O7" s="206">
        <f>NRCanDetail!AN36</f>
        <v>67.125169878207757</v>
      </c>
      <c r="P7" s="208">
        <f>NRCanDetail!AO36</f>
        <v>35.038157209289025</v>
      </c>
      <c r="Q7" s="208">
        <f>NRCanDetail!AP36</f>
        <v>729.7198840439811</v>
      </c>
      <c r="R7" s="208">
        <f>EIAData!R15</f>
        <v>331.78455265457194</v>
      </c>
      <c r="S7" s="208">
        <f>EIAData!S15</f>
        <v>372.17450223116305</v>
      </c>
      <c r="T7" s="208">
        <f>NRCanDetail!AF36</f>
        <v>795.62588320524367</v>
      </c>
      <c r="U7" s="208">
        <f>NRCanDetail!AR70</f>
        <v>1723.0257901177622</v>
      </c>
      <c r="V7" s="207">
        <f>SUM(B7:U7)</f>
        <v>31392.394309919342</v>
      </c>
      <c r="W7" s="207">
        <f>J7*0.4</f>
        <v>898.58041701520767</v>
      </c>
      <c r="X7" s="207">
        <f>C7*0.93</f>
        <v>3807.363245460625</v>
      </c>
      <c r="Y7" s="16"/>
    </row>
    <row r="8" spans="1:27" x14ac:dyDescent="0.2">
      <c r="A8" s="6" t="s">
        <v>181</v>
      </c>
      <c r="B8" s="88">
        <f>Shares!B27</f>
        <v>0.20024797122439442</v>
      </c>
      <c r="C8" s="88">
        <f>Shares!C27</f>
        <v>0.29044993553932102</v>
      </c>
      <c r="D8" s="88">
        <f>Shares!F27</f>
        <v>0</v>
      </c>
      <c r="E8" s="88">
        <f>Shares!H27</f>
        <v>0.31439095663840178</v>
      </c>
      <c r="F8" s="88">
        <f>Shares!J27</f>
        <v>3.1141781475620908E-2</v>
      </c>
      <c r="G8" s="88">
        <f>Shares!K27</f>
        <v>0.38924991713251272</v>
      </c>
      <c r="H8" s="88">
        <f>Shares!L27</f>
        <v>0</v>
      </c>
      <c r="I8" s="88">
        <f>Shares!M27</f>
        <v>0.22061416752866603</v>
      </c>
      <c r="J8" s="88">
        <f>Shares!O27</f>
        <v>0.64189283143449927</v>
      </c>
      <c r="K8" s="88">
        <f>Shares!Q27</f>
        <v>0.94240749666528445</v>
      </c>
      <c r="L8" s="88">
        <f>Shares!R27</f>
        <v>1</v>
      </c>
      <c r="M8" s="88">
        <f>Shares!S27</f>
        <v>0.13073094451746653</v>
      </c>
      <c r="N8" s="88">
        <f>Shares!T27</f>
        <v>0.59002956637402815</v>
      </c>
      <c r="O8" s="88">
        <f>Shares!U27</f>
        <v>0.65437803234140424</v>
      </c>
      <c r="P8" s="88">
        <f>Shares!V27</f>
        <v>0.89307440774215907</v>
      </c>
      <c r="Q8" s="88">
        <f>Shares!W27</f>
        <v>0.87300531992772845</v>
      </c>
      <c r="R8" s="88">
        <f>Shares!X27</f>
        <v>1</v>
      </c>
      <c r="S8" s="88">
        <f>Shares!Y27</f>
        <v>0.2793963961486865</v>
      </c>
      <c r="T8" s="88">
        <f>Shares!Z27</f>
        <v>1</v>
      </c>
      <c r="U8" s="88">
        <f>Shares!AA27</f>
        <v>1</v>
      </c>
      <c r="W8" s="88">
        <f>Shares!P27</f>
        <v>1.5453961751044189E-3</v>
      </c>
      <c r="X8" s="88">
        <v>9.8429054484456945E-3</v>
      </c>
      <c r="AA8" s="134"/>
    </row>
    <row r="9" spans="1:27" x14ac:dyDescent="0.2">
      <c r="A9" s="6" t="s">
        <v>177</v>
      </c>
      <c r="B9" s="208">
        <f>B7*B8</f>
        <v>2569.8608380752016</v>
      </c>
      <c r="C9" s="208">
        <f>C7*C8</f>
        <v>1189.084310987977</v>
      </c>
      <c r="D9" s="208">
        <f>D7*D8</f>
        <v>0</v>
      </c>
      <c r="E9" s="208">
        <f>E7*E8</f>
        <v>468.64916369994319</v>
      </c>
      <c r="F9" s="208">
        <f t="shared" ref="F9:T9" si="1">F7*F8</f>
        <v>46.12612725870941</v>
      </c>
      <c r="G9" s="208">
        <f>G7*G8</f>
        <v>151.15944655409629</v>
      </c>
      <c r="H9" s="208">
        <f>H7*H8</f>
        <v>0</v>
      </c>
      <c r="I9" s="208">
        <f t="shared" si="1"/>
        <v>94.241728098463653</v>
      </c>
      <c r="J9" s="208">
        <f>J7*J8</f>
        <v>1441.9808203737118</v>
      </c>
      <c r="K9" s="208">
        <f t="shared" si="1"/>
        <v>452.72117524292139</v>
      </c>
      <c r="L9" s="208">
        <f t="shared" si="1"/>
        <v>385.95005388222921</v>
      </c>
      <c r="M9" s="208">
        <f>M7*M8</f>
        <v>45.410053572531837</v>
      </c>
      <c r="N9" s="208">
        <f t="shared" si="1"/>
        <v>178.37894683051795</v>
      </c>
      <c r="O9" s="208">
        <f t="shared" si="1"/>
        <v>43.925236585484086</v>
      </c>
      <c r="P9" s="208">
        <f t="shared" si="1"/>
        <v>31.291681498062456</v>
      </c>
      <c r="Q9" s="208">
        <f t="shared" si="1"/>
        <v>637.04934082744057</v>
      </c>
      <c r="R9" s="208">
        <f t="shared" si="1"/>
        <v>331.78455265457194</v>
      </c>
      <c r="S9" s="208">
        <f t="shared" si="1"/>
        <v>103.98421466181824</v>
      </c>
      <c r="T9" s="208">
        <f t="shared" si="1"/>
        <v>795.62588320524367</v>
      </c>
      <c r="U9" s="208">
        <f>U7*U8-R9-S9</f>
        <v>1287.2570228013722</v>
      </c>
      <c r="V9" s="207">
        <f>SUM(B9:U9)</f>
        <v>10254.480596810297</v>
      </c>
      <c r="W9" s="207">
        <f>W7*W8</f>
        <v>1.3886627394790356</v>
      </c>
      <c r="X9" s="207">
        <f>X7*X8</f>
        <v>37.475516432956269</v>
      </c>
    </row>
    <row r="10" spans="1:27" ht="13.5" thickBot="1" x14ac:dyDescent="0.25">
      <c r="A10" s="6"/>
      <c r="B10" s="210">
        <v>2748.3871517003813</v>
      </c>
      <c r="C10" s="210">
        <v>597.59432996071655</v>
      </c>
      <c r="D10" s="210">
        <v>0</v>
      </c>
      <c r="E10" s="210">
        <v>442.35444501376094</v>
      </c>
      <c r="F10" s="210">
        <v>21.746393239986798</v>
      </c>
      <c r="G10" s="210">
        <v>69.90610226125753</v>
      </c>
      <c r="H10" s="210">
        <v>0</v>
      </c>
      <c r="I10" s="210">
        <v>80.114382322902458</v>
      </c>
      <c r="J10" s="210">
        <v>1264.3328405257544</v>
      </c>
      <c r="K10" s="210">
        <v>443.74142324073392</v>
      </c>
      <c r="L10" s="210">
        <v>375.00521306113956</v>
      </c>
      <c r="M10" s="210">
        <v>43.052668246806554</v>
      </c>
      <c r="N10" s="210">
        <v>175.64973568496072</v>
      </c>
      <c r="O10" s="210">
        <v>44.946770959454781</v>
      </c>
      <c r="P10" s="210">
        <v>40.955646227832538</v>
      </c>
      <c r="Q10" s="210">
        <v>616.49854927597585</v>
      </c>
      <c r="R10" s="210">
        <v>551.26965300609402</v>
      </c>
      <c r="S10" s="210">
        <v>83.942287621755526</v>
      </c>
      <c r="T10" s="210">
        <v>779.93263888888885</v>
      </c>
      <c r="U10" s="210">
        <v>839.21167048326151</v>
      </c>
      <c r="V10" s="16"/>
    </row>
    <row r="11" spans="1:27" ht="13.5" thickBot="1" x14ac:dyDescent="0.25">
      <c r="A11" s="6" t="s">
        <v>178</v>
      </c>
      <c r="B11" s="211">
        <f>B20</f>
        <v>9943.9186437270728</v>
      </c>
      <c r="C11" s="212">
        <f>V9</f>
        <v>10254.480596810297</v>
      </c>
      <c r="D11" s="208"/>
      <c r="E11" s="213"/>
      <c r="F11" s="213"/>
      <c r="G11" s="214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5"/>
    </row>
    <row r="12" spans="1:27" x14ac:dyDescent="0.2">
      <c r="A12" s="6" t="s">
        <v>179</v>
      </c>
      <c r="B12" s="87">
        <f>B11/C11</f>
        <v>0.96971451160775257</v>
      </c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5"/>
    </row>
    <row r="13" spans="1:27" x14ac:dyDescent="0.2">
      <c r="A13" s="6" t="s">
        <v>180</v>
      </c>
      <c r="B13" s="208">
        <f>B9*$B$12</f>
        <v>2492.031347493984</v>
      </c>
      <c r="C13" s="208">
        <f t="shared" ref="C13:T13" si="2">C9*$B$12</f>
        <v>1153.0723118901471</v>
      </c>
      <c r="D13" s="208">
        <f t="shared" si="2"/>
        <v>0</v>
      </c>
      <c r="E13" s="208">
        <f t="shared" si="2"/>
        <v>454.45589489267212</v>
      </c>
      <c r="F13" s="208">
        <f t="shared" si="2"/>
        <v>44.729174967036435</v>
      </c>
      <c r="G13" s="208">
        <f t="shared" si="2"/>
        <v>146.58150889010366</v>
      </c>
      <c r="H13" s="208">
        <f t="shared" si="2"/>
        <v>0</v>
      </c>
      <c r="I13" s="208">
        <f t="shared" si="2"/>
        <v>91.387571336072298</v>
      </c>
      <c r="J13" s="208">
        <f>J9*$B$12</f>
        <v>1398.3097269764403</v>
      </c>
      <c r="K13" s="208">
        <f t="shared" si="2"/>
        <v>439.01029334517727</v>
      </c>
      <c r="L13" s="208">
        <f t="shared" si="2"/>
        <v>374.26136800539172</v>
      </c>
      <c r="M13" s="208">
        <f t="shared" si="2"/>
        <v>44.034787922169592</v>
      </c>
      <c r="N13" s="208">
        <f t="shared" si="2"/>
        <v>172.97665330686098</v>
      </c>
      <c r="O13" s="208">
        <f t="shared" si="2"/>
        <v>42.594939342747686</v>
      </c>
      <c r="P13" s="208">
        <f t="shared" si="2"/>
        <v>30.343997641278982</v>
      </c>
      <c r="Q13" s="208">
        <f t="shared" si="2"/>
        <v>617.75599041052226</v>
      </c>
      <c r="R13" s="208">
        <f t="shared" si="2"/>
        <v>321.73629543642488</v>
      </c>
      <c r="S13" s="208">
        <f t="shared" si="2"/>
        <v>100.83500193570079</v>
      </c>
      <c r="T13" s="208">
        <f t="shared" si="2"/>
        <v>771.52996475485963</v>
      </c>
      <c r="U13" s="208">
        <f>U9*$B$12</f>
        <v>1248.2718151794822</v>
      </c>
      <c r="V13" s="208">
        <f>V9*$B$12</f>
        <v>9943.9186437270728</v>
      </c>
      <c r="W13" s="216">
        <f>W9*B12</f>
        <v>1.3466064102017967</v>
      </c>
      <c r="X13">
        <f>X9*B12</f>
        <v>36.340552115032494</v>
      </c>
      <c r="Z13" s="16"/>
    </row>
    <row r="14" spans="1:27" x14ac:dyDescent="0.2">
      <c r="A14" s="20" t="s">
        <v>61</v>
      </c>
      <c r="B14" s="210">
        <v>2940.633467500601</v>
      </c>
      <c r="C14" s="210">
        <v>639.39532157391443</v>
      </c>
      <c r="D14" s="210">
        <v>0</v>
      </c>
      <c r="E14" s="210">
        <v>473.29659676961268</v>
      </c>
      <c r="F14" s="210">
        <v>23.267526818181469</v>
      </c>
      <c r="G14" s="210">
        <v>74.795948512854778</v>
      </c>
      <c r="H14" s="210">
        <v>0</v>
      </c>
      <c r="I14" s="210">
        <v>85.718285264545685</v>
      </c>
      <c r="J14" s="210">
        <v>1352.7713745168348</v>
      </c>
      <c r="K14" s="210">
        <v>474.78059242517674</v>
      </c>
      <c r="L14" s="210">
        <v>401.23636851253855</v>
      </c>
      <c r="M14" s="210">
        <v>46.064149671720429</v>
      </c>
      <c r="N14" s="210">
        <v>187.93621960911395</v>
      </c>
      <c r="O14" s="210">
        <v>48.090742549747482</v>
      </c>
      <c r="P14" s="210">
        <v>43.820443530369303</v>
      </c>
      <c r="Q14" s="210">
        <v>659.62186788163899</v>
      </c>
      <c r="R14" s="210">
        <v>589.83029019191383</v>
      </c>
      <c r="S14" s="210">
        <v>89.813947851698316</v>
      </c>
      <c r="T14" s="210">
        <v>834.48797193429584</v>
      </c>
      <c r="U14" s="210">
        <v>897.91349920020173</v>
      </c>
    </row>
    <row r="15" spans="1:27" x14ac:dyDescent="0.2">
      <c r="B15" s="217">
        <f>SUM(B9:E9)</f>
        <v>4227.5943127631217</v>
      </c>
      <c r="C15" s="130">
        <f>SUM(B13:E13)</f>
        <v>4099.5595542768033</v>
      </c>
      <c r="D15" s="166"/>
      <c r="E15" s="166"/>
      <c r="F15" s="16"/>
      <c r="G15" s="214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216"/>
    </row>
    <row r="16" spans="1:27" x14ac:dyDescent="0.2">
      <c r="A16" s="201" t="s">
        <v>155</v>
      </c>
      <c r="B16" s="201"/>
      <c r="C16" s="201"/>
      <c r="D16" s="62"/>
      <c r="E16" s="62"/>
      <c r="F16" s="200"/>
      <c r="G16" s="218"/>
    </row>
    <row r="17" spans="1:7" x14ac:dyDescent="0.2">
      <c r="A17" s="201"/>
      <c r="B17" s="201"/>
      <c r="C17" s="201"/>
      <c r="D17" s="62"/>
      <c r="E17" s="62"/>
      <c r="F17" s="200"/>
      <c r="G17" s="201"/>
    </row>
    <row r="18" spans="1:7" x14ac:dyDescent="0.2">
      <c r="A18" s="6" t="s">
        <v>247</v>
      </c>
      <c r="B18" s="219">
        <v>4743597230.2103443</v>
      </c>
      <c r="C18" s="220"/>
      <c r="D18" s="62"/>
      <c r="E18" s="62"/>
      <c r="F18" s="200"/>
      <c r="G18" s="201"/>
    </row>
    <row r="19" spans="1:7" x14ac:dyDescent="0.2">
      <c r="A19" s="6" t="s">
        <v>248</v>
      </c>
      <c r="B19" s="217">
        <v>477035</v>
      </c>
      <c r="C19" s="6"/>
      <c r="D19" s="62"/>
      <c r="E19" s="62"/>
      <c r="F19" s="202"/>
      <c r="G19" s="201"/>
    </row>
    <row r="20" spans="1:7" x14ac:dyDescent="0.2">
      <c r="A20" s="6"/>
      <c r="B20" s="221">
        <f>B18/B19</f>
        <v>9943.9186437270728</v>
      </c>
      <c r="C20" s="6"/>
      <c r="D20" s="165"/>
      <c r="E20" s="62"/>
      <c r="F20" s="62"/>
      <c r="G20" s="62"/>
    </row>
    <row r="21" spans="1:7" x14ac:dyDescent="0.2">
      <c r="A21" s="6"/>
      <c r="B21" s="6"/>
      <c r="C21" s="6"/>
      <c r="D21" s="62"/>
      <c r="E21" s="62"/>
      <c r="F21" s="62"/>
      <c r="G21" s="62"/>
    </row>
    <row r="22" spans="1:7" x14ac:dyDescent="0.2">
      <c r="A22" s="201"/>
      <c r="B22" s="201"/>
      <c r="C22" s="201"/>
      <c r="D22" s="62"/>
      <c r="E22" s="62"/>
      <c r="F22" s="62"/>
      <c r="G22" s="62"/>
    </row>
    <row r="23" spans="1:7" x14ac:dyDescent="0.2">
      <c r="A23" s="201"/>
      <c r="B23" s="201"/>
      <c r="C23" s="201"/>
      <c r="D23" s="62"/>
      <c r="E23" s="62"/>
      <c r="F23" s="202"/>
      <c r="G23" s="202"/>
    </row>
    <row r="24" spans="1:7" x14ac:dyDescent="0.2">
      <c r="A24" s="27" t="s">
        <v>188</v>
      </c>
      <c r="B24" s="19"/>
      <c r="C24" s="19"/>
      <c r="D24" s="19"/>
    </row>
    <row r="25" spans="1:7" x14ac:dyDescent="0.2">
      <c r="A25" s="19"/>
      <c r="C25" s="19" t="s">
        <v>154</v>
      </c>
      <c r="D25" s="19" t="s">
        <v>153</v>
      </c>
    </row>
    <row r="26" spans="1:7" x14ac:dyDescent="0.2">
      <c r="A26" s="19"/>
      <c r="B26" s="19" t="s">
        <v>168</v>
      </c>
      <c r="C26" s="33">
        <v>84759</v>
      </c>
      <c r="D26" s="33">
        <v>705578</v>
      </c>
    </row>
    <row r="27" spans="1:7" x14ac:dyDescent="0.2">
      <c r="A27" s="19"/>
      <c r="B27" s="19" t="s">
        <v>169</v>
      </c>
      <c r="C27" s="33">
        <v>60477</v>
      </c>
      <c r="D27" s="33">
        <v>1166719</v>
      </c>
    </row>
    <row r="28" spans="1:7" x14ac:dyDescent="0.2">
      <c r="A28" s="19"/>
      <c r="B28" s="19" t="s">
        <v>170</v>
      </c>
      <c r="C28" s="33">
        <v>37482</v>
      </c>
      <c r="D28" s="33">
        <v>306388</v>
      </c>
    </row>
    <row r="29" spans="1:7" x14ac:dyDescent="0.2">
      <c r="A29" s="19"/>
      <c r="B29" s="27" t="s">
        <v>187</v>
      </c>
      <c r="C29" s="33">
        <v>38270</v>
      </c>
      <c r="D29" s="33">
        <v>217485</v>
      </c>
    </row>
    <row r="30" spans="1:7" x14ac:dyDescent="0.2">
      <c r="A30" s="19"/>
      <c r="B30" s="19"/>
      <c r="C30" s="33">
        <f>413571+503536</f>
        <v>917107</v>
      </c>
      <c r="D30" s="33">
        <f>5098293+7973571+277962+249296</f>
        <v>13599122</v>
      </c>
    </row>
    <row r="31" spans="1:7" x14ac:dyDescent="0.2">
      <c r="A31" s="19"/>
      <c r="B31" s="6" t="s">
        <v>171</v>
      </c>
      <c r="C31" s="68">
        <f>SUM(C26:C29)/C30</f>
        <v>0.24096206876623993</v>
      </c>
      <c r="D31" s="68">
        <f>SUM(D26:D29)/D30</f>
        <v>0.17620034587527048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AU208"/>
  <sheetViews>
    <sheetView zoomScale="80" zoomScaleNormal="80" workbookViewId="0">
      <pane xSplit="1" topLeftCell="B1" activePane="topRight" state="frozen"/>
      <selection pane="topRight" activeCell="I19" sqref="I19"/>
    </sheetView>
  </sheetViews>
  <sheetFormatPr defaultColWidth="9.28515625" defaultRowHeight="12.75" x14ac:dyDescent="0.2"/>
  <cols>
    <col min="1" max="1" width="7.28515625" customWidth="1"/>
    <col min="2" max="2" width="12.28515625" bestFit="1" customWidth="1"/>
    <col min="3" max="4" width="12.28515625" customWidth="1"/>
    <col min="5" max="5" width="12" customWidth="1"/>
    <col min="6" max="6" width="12.28515625" bestFit="1" customWidth="1"/>
    <col min="7" max="8" width="12.28515625" customWidth="1"/>
    <col min="9" max="9" width="7.42578125" bestFit="1" customWidth="1"/>
    <col min="10" max="10" width="9.7109375" customWidth="1"/>
    <col min="11" max="11" width="8.28515625" bestFit="1" customWidth="1"/>
    <col min="12" max="12" width="9.42578125" customWidth="1"/>
    <col min="13" max="14" width="10.42578125" bestFit="1" customWidth="1"/>
    <col min="15" max="15" width="7.5703125" bestFit="1" customWidth="1"/>
    <col min="16" max="16" width="7.7109375" bestFit="1" customWidth="1"/>
    <col min="17" max="18" width="7.28515625" bestFit="1" customWidth="1"/>
    <col min="19" max="19" width="8.5703125" bestFit="1" customWidth="1"/>
    <col min="20" max="20" width="7.28515625" bestFit="1" customWidth="1"/>
    <col min="21" max="21" width="12" bestFit="1" customWidth="1"/>
    <col min="22" max="23" width="12" customWidth="1"/>
    <col min="24" max="24" width="12.28515625" bestFit="1" customWidth="1"/>
    <col min="25" max="26" width="10.7109375" style="1" customWidth="1"/>
    <col min="27" max="27" width="6.7109375" style="1" bestFit="1" customWidth="1"/>
    <col min="28" max="28" width="15" style="1" customWidth="1"/>
    <col min="29" max="29" width="13.7109375" style="1" customWidth="1"/>
    <col min="30" max="30" width="11" style="1" customWidth="1"/>
    <col min="31" max="31" width="8.28515625" style="1" customWidth="1"/>
    <col min="32" max="42" width="13.42578125" style="1" customWidth="1"/>
    <col min="43" max="43" width="8.7109375" style="1" bestFit="1" customWidth="1"/>
    <col min="44" max="44" width="13.7109375" style="1" customWidth="1"/>
    <col min="45" max="45" width="9.42578125" style="1" bestFit="1" customWidth="1"/>
    <col min="46" max="46" width="9.42578125" bestFit="1" customWidth="1"/>
    <col min="47" max="47" width="11.7109375" customWidth="1"/>
  </cols>
  <sheetData>
    <row r="1" spans="1:47" ht="18" x14ac:dyDescent="0.25">
      <c r="A1" s="222" t="s">
        <v>62</v>
      </c>
      <c r="AB1" s="223"/>
      <c r="AC1" s="224"/>
      <c r="AJ1" s="225"/>
      <c r="AK1" s="225"/>
    </row>
    <row r="2" spans="1:47" ht="15.75" x14ac:dyDescent="0.25">
      <c r="A2" s="1"/>
      <c r="B2" s="225" t="s">
        <v>83</v>
      </c>
      <c r="C2" s="225">
        <v>10</v>
      </c>
      <c r="D2" s="225" t="s">
        <v>121</v>
      </c>
      <c r="E2" s="225" t="s">
        <v>91</v>
      </c>
      <c r="F2" s="225" t="s">
        <v>84</v>
      </c>
      <c r="G2" s="225">
        <v>15</v>
      </c>
      <c r="H2" s="225" t="s">
        <v>85</v>
      </c>
      <c r="I2" s="225" t="s">
        <v>84</v>
      </c>
      <c r="J2" s="225" t="s">
        <v>85</v>
      </c>
      <c r="K2" s="225" t="s">
        <v>86</v>
      </c>
      <c r="L2" s="225" t="s">
        <v>91</v>
      </c>
      <c r="M2" s="225" t="s">
        <v>91</v>
      </c>
      <c r="N2" s="225" t="s">
        <v>91</v>
      </c>
      <c r="O2" s="225" t="s">
        <v>86</v>
      </c>
      <c r="P2" s="225" t="s">
        <v>127</v>
      </c>
      <c r="Q2" s="225" t="s">
        <v>86</v>
      </c>
      <c r="R2" s="225" t="s">
        <v>91</v>
      </c>
      <c r="S2" s="225" t="s">
        <v>91</v>
      </c>
      <c r="T2" s="225"/>
      <c r="U2" s="225"/>
      <c r="V2" s="225"/>
      <c r="W2" s="225"/>
      <c r="X2" s="225"/>
      <c r="Z2" s="226"/>
      <c r="AA2" s="261" t="s">
        <v>244</v>
      </c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</row>
    <row r="3" spans="1:47" x14ac:dyDescent="0.2">
      <c r="A3" s="14" t="s">
        <v>15</v>
      </c>
      <c r="B3" s="3" t="s">
        <v>40</v>
      </c>
      <c r="C3" s="3" t="s">
        <v>164</v>
      </c>
      <c r="D3" s="3" t="s">
        <v>122</v>
      </c>
      <c r="E3" s="3" t="s">
        <v>117</v>
      </c>
      <c r="F3" s="3" t="s">
        <v>39</v>
      </c>
      <c r="G3" s="3" t="s">
        <v>165</v>
      </c>
      <c r="H3" s="3" t="s">
        <v>123</v>
      </c>
      <c r="I3" s="3" t="s">
        <v>87</v>
      </c>
      <c r="J3" s="3" t="s">
        <v>88</v>
      </c>
      <c r="K3" s="3" t="s">
        <v>5</v>
      </c>
      <c r="L3" s="3" t="s">
        <v>36</v>
      </c>
      <c r="M3" s="3" t="s">
        <v>9</v>
      </c>
      <c r="N3" s="3" t="s">
        <v>35</v>
      </c>
      <c r="O3" s="3" t="s">
        <v>10</v>
      </c>
      <c r="P3" s="3" t="s">
        <v>11</v>
      </c>
      <c r="Q3" s="3" t="s">
        <v>12</v>
      </c>
      <c r="R3" s="3" t="s">
        <v>82</v>
      </c>
      <c r="S3" s="3" t="s">
        <v>126</v>
      </c>
      <c r="T3" s="3" t="s">
        <v>166</v>
      </c>
      <c r="U3" s="3" t="s">
        <v>167</v>
      </c>
      <c r="V3" s="3" t="s">
        <v>213</v>
      </c>
      <c r="W3" s="3"/>
      <c r="X3" s="8"/>
      <c r="Z3" s="226" t="s">
        <v>15</v>
      </c>
      <c r="AA3" s="25" t="s">
        <v>0</v>
      </c>
      <c r="AB3" s="25" t="s">
        <v>1</v>
      </c>
      <c r="AC3" s="25" t="s">
        <v>124</v>
      </c>
      <c r="AD3" s="25" t="s">
        <v>117</v>
      </c>
      <c r="AE3" s="25" t="s">
        <v>2</v>
      </c>
      <c r="AF3" s="25" t="s">
        <v>3</v>
      </c>
      <c r="AG3" s="25" t="s">
        <v>125</v>
      </c>
      <c r="AH3" s="25" t="s">
        <v>4</v>
      </c>
      <c r="AI3" s="25" t="s">
        <v>5</v>
      </c>
      <c r="AJ3" s="25" t="s">
        <v>6</v>
      </c>
      <c r="AK3" s="25" t="s">
        <v>7</v>
      </c>
      <c r="AL3" s="25" t="s">
        <v>8</v>
      </c>
      <c r="AM3" s="25" t="s">
        <v>9</v>
      </c>
      <c r="AN3" s="25" t="s">
        <v>10</v>
      </c>
      <c r="AO3" s="25" t="s">
        <v>11</v>
      </c>
      <c r="AP3" s="25" t="s">
        <v>12</v>
      </c>
      <c r="AQ3" s="25" t="s">
        <v>82</v>
      </c>
      <c r="AR3" s="25" t="s">
        <v>126</v>
      </c>
      <c r="AS3" s="25" t="s">
        <v>13</v>
      </c>
      <c r="AT3" s="25" t="s">
        <v>14</v>
      </c>
      <c r="AU3" s="25" t="s">
        <v>206</v>
      </c>
    </row>
    <row r="4" spans="1:47" x14ac:dyDescent="0.2">
      <c r="A4" s="6">
        <v>2009</v>
      </c>
      <c r="B4" s="227">
        <f>AB4</f>
        <v>7.8722607685662211</v>
      </c>
      <c r="C4" s="228">
        <f t="shared" ref="C4:C6" si="0">B4</f>
        <v>7.8722607685662211</v>
      </c>
      <c r="D4" s="229">
        <f>AC4</f>
        <v>2.759576865299032</v>
      </c>
      <c r="E4" s="230">
        <v>3.4119999999999999</v>
      </c>
      <c r="F4" s="229">
        <f>AF4</f>
        <v>12.321243866391894</v>
      </c>
      <c r="G4" s="228">
        <f>F4</f>
        <v>12.321243866391894</v>
      </c>
      <c r="H4" s="229">
        <f>AG4</f>
        <v>10.561836035022248</v>
      </c>
      <c r="I4" s="229">
        <f>AE4</f>
        <v>10.639299720874833</v>
      </c>
      <c r="J4" s="229">
        <f>AH4</f>
        <v>10.088944261775433</v>
      </c>
      <c r="K4" s="229">
        <f>AI4</f>
        <v>0.88264159399102138</v>
      </c>
      <c r="L4" s="229">
        <f>AK4</f>
        <v>762.47690510126165</v>
      </c>
      <c r="M4" s="231">
        <f>AM4</f>
        <v>541.66517038597499</v>
      </c>
      <c r="N4" s="230">
        <f>AJ4</f>
        <v>203.61828813811385</v>
      </c>
      <c r="O4" s="232">
        <f>AN4</f>
        <v>0.55925333869578209</v>
      </c>
      <c r="P4" s="232">
        <f>AO4</f>
        <v>0.32463042551718801</v>
      </c>
      <c r="Q4" s="232">
        <f>AP4</f>
        <v>3.5788110778886</v>
      </c>
      <c r="R4" s="230">
        <f>AQ4</f>
        <v>401.25375514935138</v>
      </c>
      <c r="S4" s="230">
        <f>AR4</f>
        <v>472.44845338853776</v>
      </c>
      <c r="T4" s="46"/>
      <c r="U4" s="46"/>
      <c r="V4" s="46"/>
      <c r="W4" s="46"/>
      <c r="X4" s="13"/>
      <c r="Z4" s="226">
        <v>2009</v>
      </c>
      <c r="AA4" s="242">
        <v>3.4119999999999999</v>
      </c>
      <c r="AB4" s="232">
        <v>7.8722607685662211</v>
      </c>
      <c r="AC4" s="232">
        <v>2.759576865299032</v>
      </c>
      <c r="AD4" s="242">
        <v>3.4119999999999999</v>
      </c>
      <c r="AE4" s="232">
        <v>10.639299720874833</v>
      </c>
      <c r="AF4" s="232">
        <v>12.321243866391894</v>
      </c>
      <c r="AG4" s="232">
        <v>10.561836035022248</v>
      </c>
      <c r="AH4" s="232">
        <v>10.088944261775433</v>
      </c>
      <c r="AI4" s="232">
        <v>0.88264159399102138</v>
      </c>
      <c r="AJ4" s="232">
        <v>203.61828813811385</v>
      </c>
      <c r="AK4" s="232">
        <v>762.47690510126165</v>
      </c>
      <c r="AL4" s="232">
        <v>686.22921459113593</v>
      </c>
      <c r="AM4" s="232">
        <v>541.66517038597499</v>
      </c>
      <c r="AN4" s="232">
        <v>0.55925333869578209</v>
      </c>
      <c r="AO4" s="232">
        <v>0.32463042551718801</v>
      </c>
      <c r="AP4" s="232">
        <v>3.5788110778886</v>
      </c>
      <c r="AQ4" s="232">
        <v>401.25375514935138</v>
      </c>
      <c r="AR4" s="232">
        <v>472.44845338853776</v>
      </c>
      <c r="AS4" s="206">
        <v>2170.6057418146206</v>
      </c>
      <c r="AT4" s="206">
        <v>2386.0716167779224</v>
      </c>
      <c r="AU4" s="206">
        <f t="shared" ref="AU4:AU9" si="1">AU5*AU5/AU6</f>
        <v>954.90017675831245</v>
      </c>
    </row>
    <row r="5" spans="1:47" x14ac:dyDescent="0.2">
      <c r="A5" s="6">
        <v>2010</v>
      </c>
      <c r="B5" s="227">
        <f t="shared" ref="B5:B31" si="2">AB5</f>
        <v>7.9416867045258623</v>
      </c>
      <c r="C5" s="228">
        <f t="shared" si="0"/>
        <v>7.9416867045258623</v>
      </c>
      <c r="D5" s="229">
        <f t="shared" ref="D5:D31" si="3">AC5</f>
        <v>2.7803003676984726</v>
      </c>
      <c r="E5" s="230">
        <v>3.4119999999999999</v>
      </c>
      <c r="F5" s="229">
        <f t="shared" ref="F5:F31" si="4">AF5</f>
        <v>12.60041417445262</v>
      </c>
      <c r="G5" s="228">
        <f>F5</f>
        <v>12.60041417445262</v>
      </c>
      <c r="H5" s="229">
        <f t="shared" ref="H5:H31" si="5">AG5</f>
        <v>10.831036627094408</v>
      </c>
      <c r="I5" s="229">
        <f t="shared" ref="I5:I31" si="6">AE5</f>
        <v>10.883522264598287</v>
      </c>
      <c r="J5" s="229">
        <f t="shared" ref="J5:J31" si="7">AH5</f>
        <v>10.155584523145567</v>
      </c>
      <c r="K5" s="229">
        <f t="shared" ref="K5:K31" si="8">AI5</f>
        <v>0.8847432616976022</v>
      </c>
      <c r="L5" s="229">
        <f t="shared" ref="L5:L31" si="9">AK5</f>
        <v>749.77826576074847</v>
      </c>
      <c r="M5" s="231">
        <f t="shared" ref="M5:M31" si="10">AM5</f>
        <v>536.98925097344738</v>
      </c>
      <c r="N5" s="230">
        <f t="shared" ref="N5:N30" si="11">AJ5</f>
        <v>203.62694405984061</v>
      </c>
      <c r="O5" s="232">
        <f t="shared" ref="O5:O31" si="12">AN5</f>
        <v>0.57994953814975392</v>
      </c>
      <c r="P5" s="232">
        <f t="shared" ref="P5:P31" si="13">AO5</f>
        <v>0.31262554554021471</v>
      </c>
      <c r="Q5" s="232">
        <f t="shared" ref="Q5:Q31" si="14">AP5</f>
        <v>3.6109559063750885</v>
      </c>
      <c r="R5" s="230">
        <f t="shared" ref="R5:S30" si="15">AQ5</f>
        <v>401.47525861169328</v>
      </c>
      <c r="S5" s="230">
        <f t="shared" si="15"/>
        <v>464.02137118494369</v>
      </c>
      <c r="T5" s="46"/>
      <c r="U5" s="46"/>
      <c r="V5" s="46"/>
      <c r="W5" s="46"/>
      <c r="X5" s="8"/>
      <c r="Y5" s="3"/>
      <c r="Z5" s="226">
        <f>Z4+1</f>
        <v>2010</v>
      </c>
      <c r="AA5" s="242">
        <v>3.4119999999999999</v>
      </c>
      <c r="AB5" s="232">
        <v>7.9416867045258623</v>
      </c>
      <c r="AC5" s="232">
        <v>2.7803003676984726</v>
      </c>
      <c r="AD5" s="242">
        <v>3.4119999999999999</v>
      </c>
      <c r="AE5" s="232">
        <v>10.883522264598287</v>
      </c>
      <c r="AF5" s="232">
        <v>12.60041417445262</v>
      </c>
      <c r="AG5" s="232">
        <v>10.831036627094408</v>
      </c>
      <c r="AH5" s="232">
        <v>10.155584523145567</v>
      </c>
      <c r="AI5" s="232">
        <v>0.8847432616976022</v>
      </c>
      <c r="AJ5" s="232">
        <v>203.62694405984061</v>
      </c>
      <c r="AK5" s="232">
        <v>749.77826576074847</v>
      </c>
      <c r="AL5" s="232">
        <v>674.80043918467402</v>
      </c>
      <c r="AM5" s="232">
        <v>536.98925097344738</v>
      </c>
      <c r="AN5" s="232">
        <v>0.57994953814975392</v>
      </c>
      <c r="AO5" s="232">
        <v>0.31262554554021471</v>
      </c>
      <c r="AP5" s="232">
        <v>3.6109559063750885</v>
      </c>
      <c r="AQ5" s="232">
        <v>401.47525861169328</v>
      </c>
      <c r="AR5" s="232">
        <v>464.02137118494369</v>
      </c>
      <c r="AS5" s="232">
        <v>1718.9437575989721</v>
      </c>
      <c r="AT5" s="206">
        <v>2508.4479906262995</v>
      </c>
      <c r="AU5" s="206">
        <f t="shared" si="1"/>
        <v>990.48673150499405</v>
      </c>
    </row>
    <row r="6" spans="1:47" x14ac:dyDescent="0.2">
      <c r="A6" s="6">
        <v>2011</v>
      </c>
      <c r="B6" s="227">
        <f t="shared" si="2"/>
        <v>7.9810039380280999</v>
      </c>
      <c r="C6" s="228">
        <f t="shared" si="0"/>
        <v>7.9810039380280999</v>
      </c>
      <c r="D6" s="229">
        <f t="shared" si="3"/>
        <v>2.7930293759191414</v>
      </c>
      <c r="E6" s="230">
        <v>3.4119999999999999</v>
      </c>
      <c r="F6" s="229">
        <f t="shared" si="4"/>
        <v>12.769876756694146</v>
      </c>
      <c r="G6" s="228">
        <f>(F6*NRCanDetail!$F$59*1000+Y6)/HP!AK4</f>
        <v>12.769876756694146</v>
      </c>
      <c r="H6" s="229">
        <f t="shared" si="5"/>
        <v>11.015727933226829</v>
      </c>
      <c r="I6" s="229">
        <f t="shared" si="6"/>
        <v>11.127744808321744</v>
      </c>
      <c r="J6" s="229">
        <f t="shared" si="7"/>
        <v>10.222664961834582</v>
      </c>
      <c r="K6" s="229">
        <f t="shared" si="8"/>
        <v>0.88560432760818453</v>
      </c>
      <c r="L6" s="229">
        <f t="shared" si="9"/>
        <v>737.29111537160099</v>
      </c>
      <c r="M6" s="231">
        <f t="shared" si="10"/>
        <v>532.35369639061128</v>
      </c>
      <c r="N6" s="230">
        <f t="shared" si="11"/>
        <v>203.59852213312647</v>
      </c>
      <c r="O6" s="232">
        <f t="shared" si="12"/>
        <v>0.60141163856881863</v>
      </c>
      <c r="P6" s="232">
        <f t="shared" si="13"/>
        <v>0.30106460775698968</v>
      </c>
      <c r="Q6" s="232">
        <f t="shared" si="14"/>
        <v>3.6433894592384544</v>
      </c>
      <c r="R6" s="230">
        <f t="shared" si="15"/>
        <v>408.30431172126657</v>
      </c>
      <c r="S6" s="230">
        <f t="shared" si="15"/>
        <v>455.59428898134962</v>
      </c>
      <c r="T6" s="46"/>
      <c r="U6" s="46"/>
      <c r="V6" s="46"/>
      <c r="W6" s="46"/>
      <c r="X6" s="8"/>
      <c r="Y6" s="3"/>
      <c r="Z6" s="226">
        <f t="shared" ref="Z6:Z31" si="16">Z5+1</f>
        <v>2011</v>
      </c>
      <c r="AA6" s="242">
        <v>3.4119999999999999</v>
      </c>
      <c r="AB6" s="232">
        <v>7.9810039380280999</v>
      </c>
      <c r="AC6" s="232">
        <v>2.7930293759191414</v>
      </c>
      <c r="AD6" s="242">
        <v>3.4119999999999999</v>
      </c>
      <c r="AE6" s="232">
        <v>11.127744808321744</v>
      </c>
      <c r="AF6" s="232">
        <v>12.769876756694146</v>
      </c>
      <c r="AG6" s="232">
        <v>11.015727933226829</v>
      </c>
      <c r="AH6" s="232">
        <v>10.222664961834582</v>
      </c>
      <c r="AI6" s="232">
        <v>0.88560432760818453</v>
      </c>
      <c r="AJ6" s="232">
        <v>203.59852213312647</v>
      </c>
      <c r="AK6" s="232">
        <v>737.29111537160099</v>
      </c>
      <c r="AL6" s="232">
        <v>663.56200383444127</v>
      </c>
      <c r="AM6" s="232">
        <v>532.35369639061128</v>
      </c>
      <c r="AN6" s="232">
        <v>0.60141163856881863</v>
      </c>
      <c r="AO6" s="232">
        <v>0.30106460775698968</v>
      </c>
      <c r="AP6" s="232">
        <v>3.6433894592384544</v>
      </c>
      <c r="AQ6" s="232">
        <v>408.30431172126657</v>
      </c>
      <c r="AR6" s="232">
        <v>455.59428898134962</v>
      </c>
      <c r="AS6" s="232">
        <v>1673.1322774634859</v>
      </c>
      <c r="AT6" s="206">
        <v>2630.8243644746767</v>
      </c>
      <c r="AU6" s="206">
        <f t="shared" si="1"/>
        <v>1027.3995011896995</v>
      </c>
    </row>
    <row r="7" spans="1:47" x14ac:dyDescent="0.2">
      <c r="A7" s="6">
        <v>2012</v>
      </c>
      <c r="B7" s="227">
        <f t="shared" si="2"/>
        <v>8.0191481907447315</v>
      </c>
      <c r="C7" s="228">
        <f>(B7*NRCanDetail!$F$59*1000+X7)/HP!R5</f>
        <v>8.040874052315047</v>
      </c>
      <c r="D7" s="229">
        <f t="shared" si="3"/>
        <v>2.8039986939587052</v>
      </c>
      <c r="E7" s="230">
        <v>3.4119999999999999</v>
      </c>
      <c r="F7" s="229">
        <f t="shared" si="4"/>
        <v>12.93510848757308</v>
      </c>
      <c r="G7" s="228">
        <f>(F7*NRCanDetail!$F$59*1000+Y7)/HP!AK5</f>
        <v>13.028404480835919</v>
      </c>
      <c r="H7" s="229">
        <f t="shared" si="5"/>
        <v>11.177677803135552</v>
      </c>
      <c r="I7" s="229">
        <f t="shared" si="6"/>
        <v>11.243086409924382</v>
      </c>
      <c r="J7" s="229">
        <f t="shared" si="7"/>
        <v>10.304686155722756</v>
      </c>
      <c r="K7" s="229">
        <f t="shared" si="8"/>
        <v>0.88620550460498071</v>
      </c>
      <c r="L7" s="229">
        <f t="shared" si="9"/>
        <v>724.79013919441957</v>
      </c>
      <c r="M7" s="231">
        <f t="shared" si="10"/>
        <v>527.22655778480691</v>
      </c>
      <c r="N7" s="230">
        <f t="shared" si="11"/>
        <v>204.11902748428531</v>
      </c>
      <c r="O7" s="232">
        <f t="shared" si="12"/>
        <v>0.62470894149118128</v>
      </c>
      <c r="P7" s="232">
        <f t="shared" si="13"/>
        <v>0.28895800361980317</v>
      </c>
      <c r="Q7" s="232">
        <f t="shared" si="14"/>
        <v>3.6782205649753235</v>
      </c>
      <c r="R7" s="230">
        <f t="shared" si="15"/>
        <v>412.11402255521296</v>
      </c>
      <c r="S7" s="230">
        <f t="shared" si="15"/>
        <v>447.16720677775561</v>
      </c>
      <c r="T7" s="133">
        <v>8.5</v>
      </c>
      <c r="U7" s="76">
        <v>15</v>
      </c>
      <c r="V7" s="46">
        <f>HP!R5-HP!R4</f>
        <v>1040</v>
      </c>
      <c r="W7" s="46">
        <f>HP!AK5-HP!AK4</f>
        <v>1040</v>
      </c>
      <c r="X7" s="46">
        <f>V7*T7</f>
        <v>8840</v>
      </c>
      <c r="Y7" s="46">
        <f>W7*U7</f>
        <v>15600</v>
      </c>
      <c r="Z7" s="226">
        <f t="shared" si="16"/>
        <v>2012</v>
      </c>
      <c r="AA7" s="242">
        <v>3.4119999999999999</v>
      </c>
      <c r="AB7" s="232">
        <v>8.0191481907447315</v>
      </c>
      <c r="AC7" s="232">
        <v>2.8039986939587052</v>
      </c>
      <c r="AD7" s="242">
        <v>3.4119999999999999</v>
      </c>
      <c r="AE7" s="232">
        <v>11.243086409924382</v>
      </c>
      <c r="AF7" s="232">
        <v>12.93510848757308</v>
      </c>
      <c r="AG7" s="232">
        <v>11.177677803135552</v>
      </c>
      <c r="AH7" s="232">
        <v>10.304686155722756</v>
      </c>
      <c r="AI7" s="232">
        <v>0.88620550460498071</v>
      </c>
      <c r="AJ7" s="232">
        <v>204.11902748428531</v>
      </c>
      <c r="AK7" s="232">
        <v>724.79013919441957</v>
      </c>
      <c r="AL7" s="232">
        <v>652.31112527497794</v>
      </c>
      <c r="AM7" s="232">
        <v>527.22655778480691</v>
      </c>
      <c r="AN7" s="232">
        <v>0.62470894149118128</v>
      </c>
      <c r="AO7" s="232">
        <v>0.28895800361980317</v>
      </c>
      <c r="AP7" s="232">
        <v>3.6782205649753235</v>
      </c>
      <c r="AQ7" s="232">
        <v>412.11402255521296</v>
      </c>
      <c r="AR7" s="232">
        <v>447.16720677775561</v>
      </c>
      <c r="AS7" s="232">
        <v>1661.4640092906022</v>
      </c>
      <c r="AT7" s="206">
        <v>2753.2007383230525</v>
      </c>
      <c r="AU7" s="206">
        <f t="shared" si="1"/>
        <v>1065.6879102670962</v>
      </c>
    </row>
    <row r="8" spans="1:47" x14ac:dyDescent="0.2">
      <c r="A8" s="6">
        <v>2013</v>
      </c>
      <c r="B8" s="227">
        <f t="shared" si="2"/>
        <v>8.0616627596270742</v>
      </c>
      <c r="C8" s="228">
        <f>(B8*NRCanDetail!$F$59*1000+X8)/HP!R6</f>
        <v>8.4387474650347318</v>
      </c>
      <c r="D8" s="229">
        <f t="shared" si="3"/>
        <v>2.8146543400945796</v>
      </c>
      <c r="E8" s="230">
        <v>3.4119999999999999</v>
      </c>
      <c r="F8" s="229">
        <f t="shared" si="4"/>
        <v>13.122328292686801</v>
      </c>
      <c r="G8" s="228">
        <f>(F8*NRCanDetail!$F$59*1000+Y8)/HP!AK6</f>
        <v>13.904520787154752</v>
      </c>
      <c r="H8" s="229">
        <f t="shared" si="5"/>
        <v>11.32698180643551</v>
      </c>
      <c r="I8" s="229">
        <f t="shared" si="6"/>
        <v>11.370285848645057</v>
      </c>
      <c r="J8" s="229">
        <f t="shared" si="7"/>
        <v>10.393137056976144</v>
      </c>
      <c r="K8" s="229">
        <f t="shared" si="8"/>
        <v>0.88701263130704133</v>
      </c>
      <c r="L8" s="229">
        <f t="shared" si="9"/>
        <v>711.7640616634053</v>
      </c>
      <c r="M8" s="231">
        <f t="shared" si="10"/>
        <v>521.93812431864615</v>
      </c>
      <c r="N8" s="230">
        <f t="shared" si="11"/>
        <v>203.50105192660857</v>
      </c>
      <c r="O8" s="232">
        <f t="shared" si="12"/>
        <v>0.64866868530278066</v>
      </c>
      <c r="P8" s="232">
        <f t="shared" si="13"/>
        <v>0.27658779871664513</v>
      </c>
      <c r="Q8" s="232">
        <f t="shared" si="14"/>
        <v>3.7138258630035224</v>
      </c>
      <c r="R8" s="230">
        <f t="shared" si="15"/>
        <v>410.87828830051444</v>
      </c>
      <c r="S8" s="230">
        <f t="shared" si="15"/>
        <v>438.7401245741616</v>
      </c>
      <c r="T8" s="133">
        <v>9</v>
      </c>
      <c r="U8" s="76">
        <v>15</v>
      </c>
      <c r="V8" s="46">
        <f>HP!R6-HP!R5</f>
        <v>14652.699999999997</v>
      </c>
      <c r="W8" s="46">
        <f>HP!AK6-HP!AK5</f>
        <v>14652.699999999997</v>
      </c>
      <c r="X8" s="46">
        <f t="shared" ref="X8:X31" si="17">X7+V8*T8</f>
        <v>140714.29999999999</v>
      </c>
      <c r="Y8" s="46">
        <f t="shared" ref="Y8:Y31" si="18">Y7+U8*W8</f>
        <v>235390.49999999994</v>
      </c>
      <c r="Z8" s="226">
        <f t="shared" si="16"/>
        <v>2013</v>
      </c>
      <c r="AA8" s="242">
        <v>3.4119999999999999</v>
      </c>
      <c r="AB8" s="232">
        <v>8.0616627596270742</v>
      </c>
      <c r="AC8" s="232">
        <v>2.8146543400945796</v>
      </c>
      <c r="AD8" s="242">
        <v>3.4119999999999999</v>
      </c>
      <c r="AE8" s="232">
        <v>11.370285848645057</v>
      </c>
      <c r="AF8" s="232">
        <v>13.122328292686801</v>
      </c>
      <c r="AG8" s="232">
        <v>11.32698180643551</v>
      </c>
      <c r="AH8" s="232">
        <v>10.393137056976144</v>
      </c>
      <c r="AI8" s="232">
        <v>0.88701263130704133</v>
      </c>
      <c r="AJ8" s="232">
        <v>203.50105192660857</v>
      </c>
      <c r="AK8" s="232">
        <v>711.7640616634053</v>
      </c>
      <c r="AL8" s="232">
        <v>640.58765549706504</v>
      </c>
      <c r="AM8" s="232">
        <v>521.93812431864615</v>
      </c>
      <c r="AN8" s="232">
        <v>0.64866868530278066</v>
      </c>
      <c r="AO8" s="232">
        <v>0.27658779871664513</v>
      </c>
      <c r="AP8" s="232">
        <v>3.7138258630035224</v>
      </c>
      <c r="AQ8" s="232">
        <v>410.87828830051444</v>
      </c>
      <c r="AR8" s="232">
        <v>438.7401245741616</v>
      </c>
      <c r="AS8" s="232">
        <v>1539.9927146449131</v>
      </c>
      <c r="AT8" s="206">
        <v>2875.5771121714297</v>
      </c>
      <c r="AU8" s="206">
        <f t="shared" si="1"/>
        <v>1105.4032251080059</v>
      </c>
    </row>
    <row r="9" spans="1:47" x14ac:dyDescent="0.2">
      <c r="A9" s="6">
        <v>2014</v>
      </c>
      <c r="B9" s="227">
        <f t="shared" si="2"/>
        <v>8.1040545141946865</v>
      </c>
      <c r="C9" s="228">
        <f>(B9*NRCanDetail!$F$59*1000+X9)/HP!R7</f>
        <v>8.7311703338562641</v>
      </c>
      <c r="D9" s="229">
        <f t="shared" si="3"/>
        <v>2.8245216671059339</v>
      </c>
      <c r="E9" s="230">
        <v>3.4119999999999999</v>
      </c>
      <c r="F9" s="229">
        <f t="shared" si="4"/>
        <v>13.310925440652868</v>
      </c>
      <c r="G9" s="228">
        <f>(F9*NRCanDetail!$F$59*1000+Y9)/HP!AK7</f>
        <v>14.269053350345651</v>
      </c>
      <c r="H9" s="229">
        <f t="shared" si="5"/>
        <v>11.464277946718092</v>
      </c>
      <c r="I9" s="229">
        <f t="shared" si="6"/>
        <v>11.530650692476778</v>
      </c>
      <c r="J9" s="229">
        <f t="shared" si="7"/>
        <v>10.5680898652748</v>
      </c>
      <c r="K9" s="229">
        <f t="shared" si="8"/>
        <v>0.88785898652439055</v>
      </c>
      <c r="L9" s="229">
        <f t="shared" si="9"/>
        <v>694.82021568920243</v>
      </c>
      <c r="M9" s="231">
        <f t="shared" si="10"/>
        <v>510.43377974007706</v>
      </c>
      <c r="N9" s="230">
        <f t="shared" si="11"/>
        <v>203.42495956103573</v>
      </c>
      <c r="O9" s="232">
        <f t="shared" si="12"/>
        <v>0.67066872358048002</v>
      </c>
      <c r="P9" s="232">
        <f t="shared" si="13"/>
        <v>0.26684124129630116</v>
      </c>
      <c r="Q9" s="232">
        <f t="shared" si="14"/>
        <v>3.7492186100269049</v>
      </c>
      <c r="R9" s="230">
        <f t="shared" si="15"/>
        <v>409.64255404581593</v>
      </c>
      <c r="S9" s="230">
        <f t="shared" si="15"/>
        <v>430.31304237056759</v>
      </c>
      <c r="T9" s="133">
        <v>9.5</v>
      </c>
      <c r="U9" s="76">
        <v>15</v>
      </c>
      <c r="V9" s="46">
        <f>HP!R7-HP!R6</f>
        <v>13116.153846153844</v>
      </c>
      <c r="W9" s="46">
        <f>HP!AK7-HP!AK6</f>
        <v>13116.153846153844</v>
      </c>
      <c r="X9" s="46">
        <f t="shared" si="17"/>
        <v>265317.76153846149</v>
      </c>
      <c r="Y9" s="46">
        <f t="shared" si="18"/>
        <v>432132.80769230763</v>
      </c>
      <c r="Z9" s="226">
        <f t="shared" si="16"/>
        <v>2014</v>
      </c>
      <c r="AA9" s="242">
        <v>3.4119999999999999</v>
      </c>
      <c r="AB9" s="232">
        <v>8.1040545141946865</v>
      </c>
      <c r="AC9" s="232">
        <v>2.8245216671059339</v>
      </c>
      <c r="AD9" s="242">
        <v>3.4119999999999999</v>
      </c>
      <c r="AE9" s="232">
        <v>11.530650692476778</v>
      </c>
      <c r="AF9" s="232">
        <v>13.310925440652868</v>
      </c>
      <c r="AG9" s="232">
        <v>11.464277946718092</v>
      </c>
      <c r="AH9" s="232">
        <v>10.5680898652748</v>
      </c>
      <c r="AI9" s="232">
        <v>0.88785898652439055</v>
      </c>
      <c r="AJ9" s="232">
        <v>203.42495956103573</v>
      </c>
      <c r="AK9" s="232">
        <v>694.82021568920243</v>
      </c>
      <c r="AL9" s="232">
        <v>625.33819412028265</v>
      </c>
      <c r="AM9" s="232">
        <v>510.43377974007706</v>
      </c>
      <c r="AN9" s="232">
        <v>0.67066872358048002</v>
      </c>
      <c r="AO9" s="232">
        <v>0.26684124129630116</v>
      </c>
      <c r="AP9" s="232">
        <v>3.7492186100269049</v>
      </c>
      <c r="AQ9" s="232">
        <v>409.64255404581593</v>
      </c>
      <c r="AR9" s="232">
        <v>430.31304237056759</v>
      </c>
      <c r="AS9" s="232">
        <v>1450.1417124334189</v>
      </c>
      <c r="AT9" s="206">
        <v>2997.9534860198069</v>
      </c>
      <c r="AU9" s="206">
        <f t="shared" si="1"/>
        <v>1146.5986226426542</v>
      </c>
    </row>
    <row r="10" spans="1:47" x14ac:dyDescent="0.2">
      <c r="A10" s="6">
        <v>2015</v>
      </c>
      <c r="B10" s="227">
        <f t="shared" si="2"/>
        <v>8.199076760423937</v>
      </c>
      <c r="C10" s="228">
        <f>(B10*NRCanDetail!$F$59*1000+X10)/HP!R8</f>
        <v>9.0259387264062791</v>
      </c>
      <c r="D10" s="229">
        <f t="shared" si="3"/>
        <v>2.8327976381249655</v>
      </c>
      <c r="E10" s="230">
        <v>3.4119999999999999</v>
      </c>
      <c r="F10" s="229">
        <f t="shared" si="4"/>
        <v>13.696399075919679</v>
      </c>
      <c r="G10" s="228">
        <f>(F10*NRCanDetail!$F$59*1000+Y10)/HP!AK8</f>
        <v>14.588553227344315</v>
      </c>
      <c r="H10" s="229">
        <f t="shared" si="5"/>
        <v>11.581947963064374</v>
      </c>
      <c r="I10" s="229">
        <f t="shared" si="6"/>
        <v>11.704100199315764</v>
      </c>
      <c r="J10" s="229">
        <f t="shared" si="7"/>
        <v>10.704754608076135</v>
      </c>
      <c r="K10" s="229">
        <f t="shared" si="8"/>
        <v>0.89267919034046372</v>
      </c>
      <c r="L10" s="229">
        <f t="shared" si="9"/>
        <v>679.12064586056874</v>
      </c>
      <c r="M10" s="231">
        <f t="shared" si="10"/>
        <v>502.03311004583452</v>
      </c>
      <c r="N10" s="230">
        <f t="shared" si="11"/>
        <v>203.33791796486955</v>
      </c>
      <c r="O10" s="232">
        <f t="shared" si="12"/>
        <v>0.6951551238992425</v>
      </c>
      <c r="P10" s="232">
        <f t="shared" si="13"/>
        <v>0.2551083341473761</v>
      </c>
      <c r="Q10" s="232">
        <f t="shared" si="14"/>
        <v>3.8109047668288665</v>
      </c>
      <c r="R10" s="230">
        <f t="shared" si="15"/>
        <v>408.40681979111741</v>
      </c>
      <c r="S10" s="230">
        <f t="shared" si="15"/>
        <v>421.88596016697358</v>
      </c>
      <c r="T10" s="133">
        <v>10</v>
      </c>
      <c r="U10" s="76">
        <v>15</v>
      </c>
      <c r="V10" s="46">
        <f>HP!R8-HP!R7</f>
        <v>13225</v>
      </c>
      <c r="W10" s="46">
        <f>HP!AK8-HP!AK7</f>
        <v>18846.797487437187</v>
      </c>
      <c r="X10" s="46">
        <f t="shared" si="17"/>
        <v>397567.76153846149</v>
      </c>
      <c r="Y10" s="46">
        <f t="shared" si="18"/>
        <v>714834.77000386547</v>
      </c>
      <c r="Z10" s="226">
        <f t="shared" si="16"/>
        <v>2015</v>
      </c>
      <c r="AA10" s="242">
        <v>3.4119999999999999</v>
      </c>
      <c r="AB10" s="232">
        <v>8.199076760423937</v>
      </c>
      <c r="AC10" s="232">
        <v>2.8327976381249655</v>
      </c>
      <c r="AD10" s="242">
        <v>3.4119999999999999</v>
      </c>
      <c r="AE10" s="232">
        <v>11.704100199315764</v>
      </c>
      <c r="AF10" s="232">
        <v>13.696399075919679</v>
      </c>
      <c r="AG10" s="232">
        <v>11.581947963064374</v>
      </c>
      <c r="AH10" s="232">
        <v>10.704754608076135</v>
      </c>
      <c r="AI10" s="232">
        <v>0.89267919034046372</v>
      </c>
      <c r="AJ10" s="232">
        <v>203.33791796486955</v>
      </c>
      <c r="AK10" s="232">
        <v>679.12064586056874</v>
      </c>
      <c r="AL10" s="232">
        <v>611.2085812745122</v>
      </c>
      <c r="AM10" s="232">
        <v>502.03311004583452</v>
      </c>
      <c r="AN10" s="232">
        <v>0.6951551238992425</v>
      </c>
      <c r="AO10" s="232">
        <v>0.2551083341473761</v>
      </c>
      <c r="AP10" s="232">
        <v>3.8109047668288665</v>
      </c>
      <c r="AQ10" s="232">
        <v>408.40681979111741</v>
      </c>
      <c r="AR10" s="232">
        <v>421.88596016697358</v>
      </c>
      <c r="AS10" s="232">
        <v>1255.744231250015</v>
      </c>
      <c r="AT10" s="206">
        <v>3089.0870139400854</v>
      </c>
      <c r="AU10" s="206">
        <v>1189.3292615620667</v>
      </c>
    </row>
    <row r="11" spans="1:47" x14ac:dyDescent="0.2">
      <c r="A11" s="6">
        <v>2016</v>
      </c>
      <c r="B11" s="227">
        <f t="shared" si="2"/>
        <v>8.225862594145168</v>
      </c>
      <c r="C11" s="228">
        <f>(B11*NRCanDetail!$F$59*1000+X11)/HP!R9</f>
        <v>9.196909945870269</v>
      </c>
      <c r="D11" s="229">
        <f t="shared" si="3"/>
        <v>2.8900439093630226</v>
      </c>
      <c r="E11" s="230">
        <v>3.4119999999999999</v>
      </c>
      <c r="F11" s="229">
        <f t="shared" si="4"/>
        <v>13.711355035029058</v>
      </c>
      <c r="G11" s="228">
        <f>(F11*NRCanDetail!$F$59*1000+Y11)/HP!AK9</f>
        <v>14.826497054193807</v>
      </c>
      <c r="H11" s="229">
        <f t="shared" si="5"/>
        <v>11.948644627099164</v>
      </c>
      <c r="I11" s="229">
        <f t="shared" si="6"/>
        <v>11.819794693769584</v>
      </c>
      <c r="J11" s="229">
        <f t="shared" si="7"/>
        <v>10.748432955492184</v>
      </c>
      <c r="K11" s="229">
        <f t="shared" si="8"/>
        <v>0.89411041049708551</v>
      </c>
      <c r="L11" s="229">
        <f t="shared" si="9"/>
        <v>669.87491060658203</v>
      </c>
      <c r="M11" s="231">
        <f t="shared" si="10"/>
        <v>497.2160326172575</v>
      </c>
      <c r="N11" s="230">
        <f t="shared" si="11"/>
        <v>203.98577672671161</v>
      </c>
      <c r="O11" s="232">
        <f t="shared" si="12"/>
        <v>0.70270478930070823</v>
      </c>
      <c r="P11" s="232">
        <f t="shared" si="13"/>
        <v>0.2516452963457953</v>
      </c>
      <c r="Q11" s="232">
        <f t="shared" si="14"/>
        <v>3.820173825612327</v>
      </c>
      <c r="R11" s="230">
        <f t="shared" si="15"/>
        <v>394.05458283548893</v>
      </c>
      <c r="S11" s="230">
        <f t="shared" si="15"/>
        <v>411.94366857981151</v>
      </c>
      <c r="T11" s="133">
        <f>T10+($T$17-$T$10)/7</f>
        <v>10.127142857142857</v>
      </c>
      <c r="U11" s="76">
        <f t="shared" ref="U11:U15" si="19">U10+($U$17-$U$10)/7</f>
        <v>15.67</v>
      </c>
      <c r="V11" s="46">
        <f>HP!R9-HP!R8</f>
        <v>11132.142857142855</v>
      </c>
      <c r="W11" s="46">
        <f>HP!AK9-HP!AK8</f>
        <v>19253.276455353698</v>
      </c>
      <c r="X11" s="46">
        <f t="shared" si="17"/>
        <v>510304.5625588696</v>
      </c>
      <c r="Y11" s="46">
        <f t="shared" si="18"/>
        <v>1016533.6120592579</v>
      </c>
      <c r="Z11" s="226">
        <f t="shared" si="16"/>
        <v>2016</v>
      </c>
      <c r="AA11" s="242">
        <v>3.4119999999999999</v>
      </c>
      <c r="AB11" s="232">
        <v>8.225862594145168</v>
      </c>
      <c r="AC11" s="232">
        <v>2.8900439093630226</v>
      </c>
      <c r="AD11" s="242">
        <v>3.4119999999999999</v>
      </c>
      <c r="AE11" s="232">
        <v>11.819794693769584</v>
      </c>
      <c r="AF11" s="232">
        <v>13.711355035029058</v>
      </c>
      <c r="AG11" s="232">
        <v>11.948644627099164</v>
      </c>
      <c r="AH11" s="232">
        <v>10.748432955492184</v>
      </c>
      <c r="AI11" s="232">
        <v>0.89411041049708551</v>
      </c>
      <c r="AJ11" s="232">
        <v>203.98577672671161</v>
      </c>
      <c r="AK11" s="232">
        <v>669.87491060658203</v>
      </c>
      <c r="AL11" s="232">
        <v>602.8874195459241</v>
      </c>
      <c r="AM11" s="232">
        <v>497.2160326172575</v>
      </c>
      <c r="AN11" s="232">
        <v>0.70270478930070823</v>
      </c>
      <c r="AO11" s="232">
        <v>0.2516452963457953</v>
      </c>
      <c r="AP11" s="232">
        <v>3.820173825612327</v>
      </c>
      <c r="AQ11" s="232">
        <v>394.05458283548893</v>
      </c>
      <c r="AR11" s="232">
        <v>411.94366857981151</v>
      </c>
      <c r="AS11" s="232">
        <v>953.34416775923739</v>
      </c>
      <c r="AT11" s="206">
        <v>3180.5599272887043</v>
      </c>
      <c r="AU11" s="206">
        <v>1233.6523561729512</v>
      </c>
    </row>
    <row r="12" spans="1:47" x14ac:dyDescent="0.2">
      <c r="A12" s="6">
        <v>2017</v>
      </c>
      <c r="B12" s="227">
        <f t="shared" si="2"/>
        <v>8.2527359353881735</v>
      </c>
      <c r="C12" s="228">
        <f>(B12*NRCanDetail!$F$59*1000+X12)/HP!R10</f>
        <v>9.3402500872091352</v>
      </c>
      <c r="D12" s="229">
        <f t="shared" si="3"/>
        <v>2.9452258935480069</v>
      </c>
      <c r="E12" s="230">
        <v>3.4119999999999999</v>
      </c>
      <c r="F12" s="229">
        <f t="shared" si="4"/>
        <v>13.726327325490324</v>
      </c>
      <c r="G12" s="228">
        <f>(F12*NRCanDetail!$F$59*1000+Y12)/HP!AK10</f>
        <v>15.103206882527834</v>
      </c>
      <c r="H12" s="229">
        <f t="shared" si="5"/>
        <v>12.305352078721599</v>
      </c>
      <c r="I12" s="229">
        <f t="shared" si="6"/>
        <v>11.936632823002581</v>
      </c>
      <c r="J12" s="229">
        <f t="shared" si="7"/>
        <v>10.792289522596853</v>
      </c>
      <c r="K12" s="229">
        <f t="shared" si="8"/>
        <v>0.8955416306537074</v>
      </c>
      <c r="L12" s="229">
        <f t="shared" si="9"/>
        <v>660.75504933523428</v>
      </c>
      <c r="M12" s="231">
        <f t="shared" si="10"/>
        <v>492.44517571575051</v>
      </c>
      <c r="N12" s="230">
        <f t="shared" si="11"/>
        <v>203.43832244412442</v>
      </c>
      <c r="O12" s="232">
        <f t="shared" si="12"/>
        <v>0.71033644711755672</v>
      </c>
      <c r="P12" s="232">
        <f t="shared" si="13"/>
        <v>0.24822926849728116</v>
      </c>
      <c r="Q12" s="232">
        <f t="shared" si="14"/>
        <v>3.8294654290291459</v>
      </c>
      <c r="R12" s="230">
        <f t="shared" si="15"/>
        <v>377.35314443739003</v>
      </c>
      <c r="S12" s="230">
        <f t="shared" si="15"/>
        <v>402.0013769926494</v>
      </c>
      <c r="T12" s="133">
        <f t="shared" ref="T12:T16" si="20">T11+($T$17-$T$10)/7</f>
        <v>10.254285714285714</v>
      </c>
      <c r="U12" s="76">
        <f t="shared" si="19"/>
        <v>16.34</v>
      </c>
      <c r="V12" s="46">
        <f>HP!R10-HP!R9</f>
        <v>11138</v>
      </c>
      <c r="W12" s="46">
        <f>HP!AK10-HP!AK9</f>
        <v>19620.763721145457</v>
      </c>
      <c r="X12" s="46">
        <f t="shared" si="17"/>
        <v>624516.79684458394</v>
      </c>
      <c r="Y12" s="46">
        <f t="shared" si="18"/>
        <v>1337136.8912627748</v>
      </c>
      <c r="Z12" s="226">
        <f t="shared" si="16"/>
        <v>2017</v>
      </c>
      <c r="AA12" s="242">
        <v>3.4119999999999999</v>
      </c>
      <c r="AB12" s="232">
        <v>8.2527359353881735</v>
      </c>
      <c r="AC12" s="232">
        <v>2.9452258935480069</v>
      </c>
      <c r="AD12" s="242">
        <v>3.4119999999999999</v>
      </c>
      <c r="AE12" s="232">
        <v>11.936632823002581</v>
      </c>
      <c r="AF12" s="232">
        <v>13.726327325490324</v>
      </c>
      <c r="AG12" s="232">
        <v>12.305352078721599</v>
      </c>
      <c r="AH12" s="232">
        <v>10.792289522596853</v>
      </c>
      <c r="AI12" s="232">
        <v>0.8955416306537074</v>
      </c>
      <c r="AJ12" s="232">
        <v>203.43832244412442</v>
      </c>
      <c r="AK12" s="232">
        <v>660.75504933523428</v>
      </c>
      <c r="AL12" s="232">
        <v>594.67954440171104</v>
      </c>
      <c r="AM12" s="232">
        <v>492.44517571575051</v>
      </c>
      <c r="AN12" s="232">
        <v>0.71033644711755672</v>
      </c>
      <c r="AO12" s="232">
        <v>0.24822926849728116</v>
      </c>
      <c r="AP12" s="232">
        <v>3.8294654290291459</v>
      </c>
      <c r="AQ12" s="232">
        <v>377.35314443739003</v>
      </c>
      <c r="AR12" s="232">
        <v>402.0013769926494</v>
      </c>
      <c r="AS12" s="232">
        <v>813.60968019851543</v>
      </c>
      <c r="AT12" s="206">
        <v>3272.0328406373233</v>
      </c>
      <c r="AU12" s="206">
        <v>1165.9702360619344</v>
      </c>
    </row>
    <row r="13" spans="1:47" x14ac:dyDescent="0.2">
      <c r="A13" s="6">
        <v>2018</v>
      </c>
      <c r="B13" s="227">
        <f t="shared" si="2"/>
        <v>8.3000216897927501</v>
      </c>
      <c r="C13" s="228">
        <f>(B13*NRCanDetail!$F$59*1000+X13)/HP!R11</f>
        <v>9.5145792026541649</v>
      </c>
      <c r="D13" s="229">
        <f t="shared" si="3"/>
        <v>3.0009634715923399</v>
      </c>
      <c r="E13" s="230">
        <v>3.4119999999999999</v>
      </c>
      <c r="F13" s="229">
        <f t="shared" si="4"/>
        <v>13.886881922160132</v>
      </c>
      <c r="G13" s="228">
        <f>(F13*NRCanDetail!$F$59*1000+Y13)/HP!AK11</f>
        <v>15.426568520071749</v>
      </c>
      <c r="H13" s="229">
        <f t="shared" si="5"/>
        <v>12.663422368581793</v>
      </c>
      <c r="I13" s="229">
        <f t="shared" si="6"/>
        <v>12.062702397546255</v>
      </c>
      <c r="J13" s="229">
        <f t="shared" si="7"/>
        <v>10.84580140266875</v>
      </c>
      <c r="K13" s="229">
        <f t="shared" si="8"/>
        <v>0.89697285081032929</v>
      </c>
      <c r="L13" s="229">
        <f t="shared" si="9"/>
        <v>651.39602313276066</v>
      </c>
      <c r="M13" s="231">
        <f t="shared" si="10"/>
        <v>487.62173858935734</v>
      </c>
      <c r="N13" s="230">
        <f t="shared" si="11"/>
        <v>203.4511482867745</v>
      </c>
      <c r="O13" s="232">
        <f t="shared" si="12"/>
        <v>0.71819164815730407</v>
      </c>
      <c r="P13" s="232">
        <f t="shared" si="13"/>
        <v>0.24363407875316659</v>
      </c>
      <c r="Q13" s="232">
        <f t="shared" si="14"/>
        <v>3.8387974187006049</v>
      </c>
      <c r="R13" s="230">
        <f t="shared" si="15"/>
        <v>360.24648012604871</v>
      </c>
      <c r="S13" s="230">
        <f t="shared" si="15"/>
        <v>392.05908540548728</v>
      </c>
      <c r="T13" s="133">
        <f t="shared" si="20"/>
        <v>10.381428571428572</v>
      </c>
      <c r="U13" s="76">
        <f t="shared" si="19"/>
        <v>17.010000000000002</v>
      </c>
      <c r="V13" s="46">
        <f>HP!R11-HP!R10</f>
        <v>16153</v>
      </c>
      <c r="W13" s="46">
        <f>HP!AK11-HP!AK10</f>
        <v>19930.48407035174</v>
      </c>
      <c r="X13" s="46">
        <f t="shared" si="17"/>
        <v>792208.01255886967</v>
      </c>
      <c r="Y13" s="46">
        <f t="shared" si="18"/>
        <v>1676154.425299458</v>
      </c>
      <c r="Z13" s="226">
        <f t="shared" si="16"/>
        <v>2018</v>
      </c>
      <c r="AA13" s="242">
        <v>3.4119999999999999</v>
      </c>
      <c r="AB13" s="232">
        <v>8.3000216897927501</v>
      </c>
      <c r="AC13" s="232">
        <v>3.0009634715923399</v>
      </c>
      <c r="AD13" s="242">
        <v>3.4119999999999999</v>
      </c>
      <c r="AE13" s="232">
        <v>12.062702397546255</v>
      </c>
      <c r="AF13" s="232">
        <v>13.886881922160132</v>
      </c>
      <c r="AG13" s="232">
        <v>12.663422368581793</v>
      </c>
      <c r="AH13" s="232">
        <v>10.84580140266875</v>
      </c>
      <c r="AI13" s="232">
        <v>0.89697285081032929</v>
      </c>
      <c r="AJ13" s="232">
        <v>203.4511482867745</v>
      </c>
      <c r="AK13" s="232">
        <v>651.39602313276066</v>
      </c>
      <c r="AL13" s="232">
        <v>586.25642081948479</v>
      </c>
      <c r="AM13" s="232">
        <v>487.62173858935734</v>
      </c>
      <c r="AN13" s="232">
        <v>0.71819164815730407</v>
      </c>
      <c r="AO13" s="232">
        <v>0.24363407875316659</v>
      </c>
      <c r="AP13" s="232">
        <v>3.8387974187006049</v>
      </c>
      <c r="AQ13" s="232">
        <v>360.24648012604871</v>
      </c>
      <c r="AR13" s="232">
        <v>392.05908540548728</v>
      </c>
      <c r="AS13" s="232">
        <v>721.29106086798174</v>
      </c>
      <c r="AT13" s="206">
        <v>3363.5057539859422</v>
      </c>
      <c r="AU13" s="206">
        <v>1250.5429290904056</v>
      </c>
    </row>
    <row r="14" spans="1:47" x14ac:dyDescent="0.2">
      <c r="A14" s="6">
        <v>2019</v>
      </c>
      <c r="B14" s="227">
        <f t="shared" si="2"/>
        <v>8.3359687169107328</v>
      </c>
      <c r="C14" s="228">
        <f>(B14*NRCanDetail!$F$59*1000+X14)/HP!R12</f>
        <v>9.7014829613730473</v>
      </c>
      <c r="D14" s="229">
        <f t="shared" si="3"/>
        <v>3.0545919861048043</v>
      </c>
      <c r="E14" s="230">
        <v>3.4119999999999999</v>
      </c>
      <c r="F14" s="229">
        <f t="shared" si="4"/>
        <v>14.01010451197768</v>
      </c>
      <c r="G14" s="228">
        <f>(F14*NRCanDetail!$F$59*1000+Y14)/HP!AK12</f>
        <v>15.751552555263855</v>
      </c>
      <c r="H14" s="229">
        <f t="shared" si="5"/>
        <v>13.007820734906641</v>
      </c>
      <c r="I14" s="229">
        <f t="shared" si="6"/>
        <v>12.166434702184345</v>
      </c>
      <c r="J14" s="229">
        <f t="shared" si="7"/>
        <v>10.90208364625216</v>
      </c>
      <c r="K14" s="229">
        <f t="shared" si="8"/>
        <v>0.89840407096695107</v>
      </c>
      <c r="L14" s="229">
        <f t="shared" si="9"/>
        <v>641.89359588640104</v>
      </c>
      <c r="M14" s="231">
        <f t="shared" si="10"/>
        <v>482.82899736640206</v>
      </c>
      <c r="N14" s="230">
        <f t="shared" si="11"/>
        <v>203.46341190408978</v>
      </c>
      <c r="O14" s="232">
        <f t="shared" si="12"/>
        <v>0.72618222149200895</v>
      </c>
      <c r="P14" s="232">
        <f t="shared" si="13"/>
        <v>0.24314145016081337</v>
      </c>
      <c r="Q14" s="232">
        <f t="shared" si="14"/>
        <v>3.8481633901876857</v>
      </c>
      <c r="R14" s="230">
        <f t="shared" si="15"/>
        <v>344.00465187823312</v>
      </c>
      <c r="S14" s="230">
        <f t="shared" si="15"/>
        <v>382.11679381832516</v>
      </c>
      <c r="T14" s="133">
        <f t="shared" si="20"/>
        <v>10.508571428571429</v>
      </c>
      <c r="U14" s="76">
        <f t="shared" si="19"/>
        <v>17.680000000000003</v>
      </c>
      <c r="V14" s="46">
        <f>HP!R12-HP!R11</f>
        <v>22742.788296703307</v>
      </c>
      <c r="W14" s="46">
        <f>HP!AK12-HP!AK11</f>
        <v>20240.204419558053</v>
      </c>
      <c r="X14" s="46">
        <f t="shared" si="17"/>
        <v>1031202.2278596547</v>
      </c>
      <c r="Y14" s="46">
        <f t="shared" si="18"/>
        <v>2034001.2394372444</v>
      </c>
      <c r="Z14" s="226">
        <f t="shared" si="16"/>
        <v>2019</v>
      </c>
      <c r="AA14" s="242">
        <v>3.4119999999999999</v>
      </c>
      <c r="AB14" s="232">
        <v>8.3359687169107328</v>
      </c>
      <c r="AC14" s="232">
        <v>3.0545919861048043</v>
      </c>
      <c r="AD14" s="242">
        <v>3.4119999999999999</v>
      </c>
      <c r="AE14" s="232">
        <v>12.166434702184345</v>
      </c>
      <c r="AF14" s="232">
        <v>14.01010451197768</v>
      </c>
      <c r="AG14" s="232">
        <v>13.007820734906641</v>
      </c>
      <c r="AH14" s="232">
        <v>10.90208364625216</v>
      </c>
      <c r="AI14" s="232">
        <v>0.89840407096695107</v>
      </c>
      <c r="AJ14" s="232">
        <v>203.46341190408978</v>
      </c>
      <c r="AK14" s="232">
        <v>641.89359588640104</v>
      </c>
      <c r="AL14" s="232">
        <v>577.70423629776099</v>
      </c>
      <c r="AM14" s="232">
        <v>482.82899736640206</v>
      </c>
      <c r="AN14" s="232">
        <v>0.72618222149200895</v>
      </c>
      <c r="AO14" s="232">
        <v>0.24314145016081337</v>
      </c>
      <c r="AP14" s="232">
        <v>3.8481633901876857</v>
      </c>
      <c r="AQ14" s="232">
        <v>344.00465187823312</v>
      </c>
      <c r="AR14" s="232">
        <v>382.11679381832516</v>
      </c>
      <c r="AS14" s="232">
        <v>659.62773198543175</v>
      </c>
      <c r="AT14" s="206">
        <v>3454.9786673345611</v>
      </c>
      <c r="AU14" s="206">
        <v>1185.0063544711979</v>
      </c>
    </row>
    <row r="15" spans="1:47" x14ac:dyDescent="0.2">
      <c r="A15" s="6">
        <v>2020</v>
      </c>
      <c r="B15" s="227">
        <f t="shared" si="2"/>
        <v>8.3617312233819714</v>
      </c>
      <c r="C15" s="228">
        <f>(B15*NRCanDetail!$F$59*1000+X15)/HP!R13</f>
        <v>9.7957663944059643</v>
      </c>
      <c r="D15" s="229">
        <f t="shared" si="3"/>
        <v>3.0999999046325679</v>
      </c>
      <c r="E15" s="230">
        <v>3.4119999999999999</v>
      </c>
      <c r="F15" s="229">
        <f t="shared" si="4"/>
        <v>14.095969514150989</v>
      </c>
      <c r="G15" s="228">
        <f>(F15*NRCanDetail!$F$59*1000+Y15)/HP!AK13</f>
        <v>15.977688660624876</v>
      </c>
      <c r="H15" s="229">
        <f t="shared" si="5"/>
        <v>13.30000019073486</v>
      </c>
      <c r="I15" s="229">
        <f t="shared" si="6"/>
        <v>12.272041218323771</v>
      </c>
      <c r="J15" s="229">
        <f t="shared" si="7"/>
        <v>10.961326304795621</v>
      </c>
      <c r="K15" s="229">
        <f t="shared" si="8"/>
        <v>0.90330234058478331</v>
      </c>
      <c r="L15" s="229">
        <f t="shared" si="9"/>
        <v>632.21524883719326</v>
      </c>
      <c r="M15" s="231">
        <f t="shared" si="10"/>
        <v>477.92537275751272</v>
      </c>
      <c r="N15" s="230">
        <f t="shared" si="11"/>
        <v>204.03676212058389</v>
      </c>
      <c r="O15" s="232">
        <f t="shared" si="12"/>
        <v>0.73425284177617511</v>
      </c>
      <c r="P15" s="232">
        <f t="shared" si="13"/>
        <v>0.24264882156846007</v>
      </c>
      <c r="Q15" s="232">
        <f t="shared" si="14"/>
        <v>3.8574502837790128</v>
      </c>
      <c r="R15" s="230">
        <f t="shared" si="15"/>
        <v>331.78455265457194</v>
      </c>
      <c r="S15" s="230">
        <f t="shared" si="15"/>
        <v>372.17450223116305</v>
      </c>
      <c r="T15" s="133">
        <f t="shared" si="20"/>
        <v>10.635714285714286</v>
      </c>
      <c r="U15" s="76">
        <f t="shared" si="19"/>
        <v>18.350000000000005</v>
      </c>
      <c r="V15" s="46">
        <f>HP!R13-HP!R12</f>
        <v>13377</v>
      </c>
      <c r="W15" s="46">
        <f>HP!AK13-HP!AK12</f>
        <v>13377</v>
      </c>
      <c r="X15" s="46">
        <f t="shared" si="17"/>
        <v>1173476.1778596547</v>
      </c>
      <c r="Y15" s="46">
        <f t="shared" si="18"/>
        <v>2279469.1894372446</v>
      </c>
      <c r="Z15" s="226">
        <f t="shared" si="16"/>
        <v>2020</v>
      </c>
      <c r="AA15" s="242">
        <v>3.4119999999999999</v>
      </c>
      <c r="AB15" s="244">
        <f>AB16*(AB16/AB17)</f>
        <v>8.3617312233819714</v>
      </c>
      <c r="AC15" s="232">
        <v>3.0999999046325679</v>
      </c>
      <c r="AD15" s="242">
        <f t="shared" ref="AD15:AD31" si="21">AA15</f>
        <v>3.4119999999999999</v>
      </c>
      <c r="AE15" s="244">
        <f>AE16*(AE16/AE17)</f>
        <v>12.272041218323771</v>
      </c>
      <c r="AF15" s="244">
        <f>AF16*(AF16/AF17)</f>
        <v>14.095969514150989</v>
      </c>
      <c r="AG15" s="232">
        <v>13.30000019073486</v>
      </c>
      <c r="AH15" s="244">
        <f>AH16*(AH16/AH17)</f>
        <v>10.961326304795621</v>
      </c>
      <c r="AI15" s="244">
        <v>0.90330234058478331</v>
      </c>
      <c r="AJ15" s="243">
        <v>204.03676212058389</v>
      </c>
      <c r="AK15" s="244">
        <f>AK16*(AK16/AK17)</f>
        <v>632.21524883719326</v>
      </c>
      <c r="AL15" s="243">
        <f t="shared" ref="AL15:AL31" si="22">AK15*0.9</f>
        <v>568.99372395347393</v>
      </c>
      <c r="AM15" s="244">
        <f>AM16*(AM16/AM17)</f>
        <v>477.92537275751272</v>
      </c>
      <c r="AN15" s="244">
        <f t="shared" ref="AN15:AO15" si="23">AN16*(AN16/AN17)</f>
        <v>0.73425284177617511</v>
      </c>
      <c r="AO15" s="244">
        <f t="shared" si="23"/>
        <v>0.24264882156846007</v>
      </c>
      <c r="AP15" s="244">
        <v>3.8574502837790128</v>
      </c>
      <c r="AQ15" s="243">
        <v>331.78455265457194</v>
      </c>
      <c r="AR15" s="243">
        <v>372.17450223116305</v>
      </c>
      <c r="AS15" s="206">
        <v>632.94423545935092</v>
      </c>
      <c r="AT15" s="206">
        <v>3546.4515806831801</v>
      </c>
      <c r="AU15" s="206">
        <v>1234.9194314724662</v>
      </c>
    </row>
    <row r="16" spans="1:47" x14ac:dyDescent="0.2">
      <c r="A16" s="6">
        <v>2021</v>
      </c>
      <c r="B16" s="227">
        <f t="shared" si="2"/>
        <v>8.4469842957527774</v>
      </c>
      <c r="C16" s="228">
        <f>(B16*NRCanDetail!$F$59*1000+X16)/HP!R14</f>
        <v>9.9122491211267096</v>
      </c>
      <c r="D16" s="229">
        <f t="shared" si="3"/>
        <v>3.1208584308624272</v>
      </c>
      <c r="E16" s="230">
        <v>3.4119999999999999</v>
      </c>
      <c r="F16" s="229">
        <f t="shared" si="4"/>
        <v>14.335536833875592</v>
      </c>
      <c r="G16" s="228">
        <f>(F16*NRCanDetail!$F$59*1000+Y16)/HP!AK14</f>
        <v>16.292451024128336</v>
      </c>
      <c r="H16" s="229">
        <f t="shared" si="5"/>
        <v>13.44728851318359</v>
      </c>
      <c r="I16" s="229">
        <f t="shared" si="6"/>
        <v>12.702158735962881</v>
      </c>
      <c r="J16" s="229">
        <f t="shared" si="7"/>
        <v>11.096637819819186</v>
      </c>
      <c r="K16" s="229">
        <f t="shared" si="8"/>
        <v>0.91425408819903087</v>
      </c>
      <c r="L16" s="229">
        <f t="shared" si="9"/>
        <v>624.01116185358683</v>
      </c>
      <c r="M16" s="231">
        <f t="shared" si="10"/>
        <v>473.78888538196327</v>
      </c>
      <c r="N16" s="230">
        <f t="shared" si="11"/>
        <v>204.28918696026557</v>
      </c>
      <c r="O16" s="232">
        <f t="shared" si="12"/>
        <v>0.73860795862449691</v>
      </c>
      <c r="P16" s="232">
        <f t="shared" si="13"/>
        <v>0.23555009970691498</v>
      </c>
      <c r="Q16" s="232">
        <f t="shared" si="14"/>
        <v>3.9535486811170992</v>
      </c>
      <c r="R16" s="230">
        <f t="shared" si="15"/>
        <v>319.64803312317611</v>
      </c>
      <c r="S16" s="230">
        <f t="shared" si="15"/>
        <v>369.34463033091356</v>
      </c>
      <c r="T16" s="133">
        <f t="shared" si="20"/>
        <v>10.762857142857143</v>
      </c>
      <c r="U16" s="76">
        <f>U15+($U$17-$U$10)/7</f>
        <v>19.020000000000007</v>
      </c>
      <c r="V16" s="46">
        <f>HP!R14-HP!R13</f>
        <v>16771</v>
      </c>
      <c r="W16" s="46">
        <f>HP!AK14-HP!AK13</f>
        <v>16771</v>
      </c>
      <c r="X16" s="46">
        <f t="shared" si="17"/>
        <v>1353980.0550025117</v>
      </c>
      <c r="Y16" s="46">
        <f t="shared" si="18"/>
        <v>2598453.6094372445</v>
      </c>
      <c r="Z16" s="226">
        <f t="shared" si="16"/>
        <v>2021</v>
      </c>
      <c r="AA16" s="242">
        <v>3.4119999999999999</v>
      </c>
      <c r="AB16" s="232">
        <v>8.4469842957527774</v>
      </c>
      <c r="AC16" s="232">
        <v>3.1208584308624272</v>
      </c>
      <c r="AD16" s="242">
        <f t="shared" si="21"/>
        <v>3.4119999999999999</v>
      </c>
      <c r="AE16" s="232">
        <v>12.702158735962881</v>
      </c>
      <c r="AF16" s="232">
        <v>14.335536833875592</v>
      </c>
      <c r="AG16" s="232">
        <v>13.44728851318359</v>
      </c>
      <c r="AH16" s="232">
        <v>11.096637819819186</v>
      </c>
      <c r="AI16" s="232">
        <v>0.91425408819903087</v>
      </c>
      <c r="AJ16" s="243">
        <v>204.28918696026557</v>
      </c>
      <c r="AK16" s="232">
        <v>624.01116185358683</v>
      </c>
      <c r="AL16" s="243">
        <f t="shared" si="22"/>
        <v>561.61004566822817</v>
      </c>
      <c r="AM16" s="232">
        <v>473.78888538196327</v>
      </c>
      <c r="AN16" s="232">
        <v>0.73860795862449691</v>
      </c>
      <c r="AO16" s="232">
        <v>0.23555009970691498</v>
      </c>
      <c r="AP16" s="232">
        <v>3.9535486811170992</v>
      </c>
      <c r="AQ16" s="243">
        <v>319.64803312317611</v>
      </c>
      <c r="AR16" s="243">
        <v>369.34463033091356</v>
      </c>
      <c r="AS16" s="206">
        <v>498.46012548254492</v>
      </c>
      <c r="AT16" s="206">
        <v>3894.5268238775839</v>
      </c>
      <c r="AU16" s="206">
        <v>1216.9383923472185</v>
      </c>
    </row>
    <row r="17" spans="1:47" x14ac:dyDescent="0.2">
      <c r="A17" s="6">
        <v>2022</v>
      </c>
      <c r="B17" s="227">
        <f t="shared" si="2"/>
        <v>8.5331065764435472</v>
      </c>
      <c r="C17" s="228">
        <f>(B17*NRCanDetail!$F$59*1000+X17)/HP!R15</f>
        <v>10.037846506645456</v>
      </c>
      <c r="D17" s="229">
        <f t="shared" si="3"/>
        <v>3.1426675319671631</v>
      </c>
      <c r="E17" s="230">
        <v>3.4119999999999999</v>
      </c>
      <c r="F17" s="229">
        <f t="shared" si="4"/>
        <v>14.579175707573295</v>
      </c>
      <c r="G17" s="228">
        <f>(F17*NRCanDetail!$F$59*1000+Y17)/HP!AK15</f>
        <v>16.671345467257883</v>
      </c>
      <c r="H17" s="229">
        <f t="shared" si="5"/>
        <v>13.600465774536129</v>
      </c>
      <c r="I17" s="229">
        <f t="shared" si="6"/>
        <v>13.147351258296711</v>
      </c>
      <c r="J17" s="229">
        <f t="shared" si="7"/>
        <v>11.233619680710474</v>
      </c>
      <c r="K17" s="229">
        <f t="shared" si="8"/>
        <v>0.92260474442626172</v>
      </c>
      <c r="L17" s="229">
        <f t="shared" si="9"/>
        <v>615.91353709682221</v>
      </c>
      <c r="M17" s="231">
        <f t="shared" si="10"/>
        <v>469.68819967919245</v>
      </c>
      <c r="N17" s="230">
        <f t="shared" si="11"/>
        <v>204.56898062832178</v>
      </c>
      <c r="O17" s="232">
        <f t="shared" si="12"/>
        <v>0.74298890723223909</v>
      </c>
      <c r="P17" s="232">
        <f t="shared" si="13"/>
        <v>0.22865905184824303</v>
      </c>
      <c r="Q17" s="232">
        <f t="shared" si="14"/>
        <v>4.0520411214866101</v>
      </c>
      <c r="R17" s="230">
        <f t="shared" si="15"/>
        <v>303.35724487974005</v>
      </c>
      <c r="S17" s="230">
        <f t="shared" si="15"/>
        <v>387.05287991923325</v>
      </c>
      <c r="T17" s="133">
        <v>10.89</v>
      </c>
      <c r="U17" s="76">
        <v>19.690000000000001</v>
      </c>
      <c r="V17" s="46">
        <f>HP!R15-HP!R14</f>
        <v>20672</v>
      </c>
      <c r="W17" s="46">
        <f>HP!AK15-HP!AK14</f>
        <v>20672</v>
      </c>
      <c r="X17" s="46">
        <f t="shared" si="17"/>
        <v>1579098.1350025118</v>
      </c>
      <c r="Y17" s="46">
        <f t="shared" si="18"/>
        <v>3005485.2894372446</v>
      </c>
      <c r="Z17" s="226">
        <f t="shared" si="16"/>
        <v>2022</v>
      </c>
      <c r="AA17" s="242">
        <v>3.4119999999999999</v>
      </c>
      <c r="AB17" s="232">
        <v>8.5331065764435472</v>
      </c>
      <c r="AC17" s="232">
        <v>3.1426675319671631</v>
      </c>
      <c r="AD17" s="242">
        <f t="shared" si="21"/>
        <v>3.4119999999999999</v>
      </c>
      <c r="AE17" s="232">
        <v>13.147351258296711</v>
      </c>
      <c r="AF17" s="232">
        <v>14.579175707573295</v>
      </c>
      <c r="AG17" s="232">
        <v>13.600465774536129</v>
      </c>
      <c r="AH17" s="232">
        <v>11.233619680710474</v>
      </c>
      <c r="AI17" s="232">
        <v>0.92260474442626172</v>
      </c>
      <c r="AJ17" s="243">
        <v>204.56898062832178</v>
      </c>
      <c r="AK17" s="232">
        <v>615.91353709682221</v>
      </c>
      <c r="AL17" s="243">
        <f t="shared" si="22"/>
        <v>554.32218338714006</v>
      </c>
      <c r="AM17" s="232">
        <v>469.68819967919245</v>
      </c>
      <c r="AN17" s="232">
        <v>0.74298890723223909</v>
      </c>
      <c r="AO17" s="232">
        <v>0.22865905184824303</v>
      </c>
      <c r="AP17" s="232">
        <v>4.0520411214866101</v>
      </c>
      <c r="AQ17" s="243">
        <v>303.35724487974005</v>
      </c>
      <c r="AR17" s="243">
        <v>387.05287991923325</v>
      </c>
      <c r="AS17" s="206">
        <v>457.97625202602939</v>
      </c>
      <c r="AT17" s="206">
        <v>3841.279934823136</v>
      </c>
      <c r="AU17" s="206">
        <v>1229.9765200001571</v>
      </c>
    </row>
    <row r="18" spans="1:47" x14ac:dyDescent="0.2">
      <c r="A18" s="6">
        <v>2023</v>
      </c>
      <c r="B18" s="227">
        <f t="shared" si="2"/>
        <v>8.756334094975152</v>
      </c>
      <c r="C18" s="228">
        <f>(B18*NRCanDetail!$F$59*1000+X18)/HP!R16</f>
        <v>10.17099195108797</v>
      </c>
      <c r="D18" s="229">
        <f t="shared" si="3"/>
        <v>3.1650769710540771</v>
      </c>
      <c r="E18" s="230">
        <v>3.4119999999999999</v>
      </c>
      <c r="F18" s="229">
        <f t="shared" si="4"/>
        <v>14.982791551569946</v>
      </c>
      <c r="G18" s="228">
        <f>(F18*NRCanDetail!$F$59*1000+Y18)/HP!AK16</f>
        <v>17.031765061068764</v>
      </c>
      <c r="H18" s="229">
        <f t="shared" si="5"/>
        <v>13.75724411010742</v>
      </c>
      <c r="I18" s="229">
        <f t="shared" si="6"/>
        <v>13.427337659129655</v>
      </c>
      <c r="J18" s="229">
        <f t="shared" si="7"/>
        <v>11.32536721997451</v>
      </c>
      <c r="K18" s="229">
        <f t="shared" si="8"/>
        <v>0.93127570804334725</v>
      </c>
      <c r="L18" s="229">
        <f t="shared" si="9"/>
        <v>607.51163127931909</v>
      </c>
      <c r="M18" s="231">
        <f t="shared" si="10"/>
        <v>465.41395413247255</v>
      </c>
      <c r="N18" s="230">
        <f t="shared" si="11"/>
        <v>204.81426351603437</v>
      </c>
      <c r="O18" s="232">
        <f t="shared" si="12"/>
        <v>0.75881394457673668</v>
      </c>
      <c r="P18" s="232">
        <f t="shared" si="13"/>
        <v>0.22188789207599077</v>
      </c>
      <c r="Q18" s="232">
        <f t="shared" si="14"/>
        <v>4.1596998743007836</v>
      </c>
      <c r="R18" s="230">
        <f t="shared" si="15"/>
        <v>285.38021668423784</v>
      </c>
      <c r="S18" s="230">
        <f t="shared" si="15"/>
        <v>327.94233293526304</v>
      </c>
      <c r="T18" s="133">
        <f>T17*(1+(B18/B17-1)*0.5)</f>
        <v>11.03244212556304</v>
      </c>
      <c r="U18" s="76">
        <f t="shared" ref="U18:U31" si="24">U17*(1+(F18/F17-1)*0.5)</f>
        <v>19.962552993656764</v>
      </c>
      <c r="V18" s="46">
        <f>HP!R16-HP!R15</f>
        <v>21507</v>
      </c>
      <c r="W18" s="46">
        <f>HP!AK16-HP!AK15</f>
        <v>21507</v>
      </c>
      <c r="X18" s="46">
        <f t="shared" si="17"/>
        <v>1816372.8677969961</v>
      </c>
      <c r="Y18" s="46">
        <f t="shared" si="18"/>
        <v>3434819.9166718209</v>
      </c>
      <c r="Z18" s="226">
        <f t="shared" si="16"/>
        <v>2023</v>
      </c>
      <c r="AA18" s="242">
        <v>3.4119999999999999</v>
      </c>
      <c r="AB18" s="232">
        <v>8.756334094975152</v>
      </c>
      <c r="AC18" s="232">
        <v>3.1650769710540771</v>
      </c>
      <c r="AD18" s="242">
        <f t="shared" si="21"/>
        <v>3.4119999999999999</v>
      </c>
      <c r="AE18" s="232">
        <v>13.427337659129655</v>
      </c>
      <c r="AF18" s="232">
        <v>14.982791551569946</v>
      </c>
      <c r="AG18" s="232">
        <v>13.75724411010742</v>
      </c>
      <c r="AH18" s="232">
        <v>11.32536721997451</v>
      </c>
      <c r="AI18" s="232">
        <v>0.93127570804334725</v>
      </c>
      <c r="AJ18" s="243">
        <v>204.81426351603437</v>
      </c>
      <c r="AK18" s="232">
        <v>607.51163127931909</v>
      </c>
      <c r="AL18" s="243">
        <f t="shared" si="22"/>
        <v>546.76046815138716</v>
      </c>
      <c r="AM18" s="232">
        <v>465.41395413247255</v>
      </c>
      <c r="AN18" s="232">
        <v>0.75881394457673668</v>
      </c>
      <c r="AO18" s="232">
        <v>0.22188789207599077</v>
      </c>
      <c r="AP18" s="232">
        <v>4.1596998743007836</v>
      </c>
      <c r="AQ18" s="243">
        <v>285.38021668423784</v>
      </c>
      <c r="AR18" s="243">
        <v>327.94233293526304</v>
      </c>
      <c r="AS18" s="206">
        <v>411.08247519709209</v>
      </c>
      <c r="AT18" s="206">
        <v>4073.0172396803027</v>
      </c>
      <c r="AU18" s="206">
        <v>1163.7742825471071</v>
      </c>
    </row>
    <row r="19" spans="1:47" x14ac:dyDescent="0.2">
      <c r="A19" s="6">
        <v>2024</v>
      </c>
      <c r="B19" s="227">
        <f t="shared" si="2"/>
        <v>8.9009595547296243</v>
      </c>
      <c r="C19" s="228">
        <f>(B19*NRCanDetail!$F$59*1000+X19)/HP!R17</f>
        <v>10.281737367129944</v>
      </c>
      <c r="D19" s="229">
        <f t="shared" si="3"/>
        <v>3.1980161666870122</v>
      </c>
      <c r="E19" s="230">
        <v>3.4119999999999999</v>
      </c>
      <c r="F19" s="229">
        <f t="shared" si="4"/>
        <v>15.284912668056812</v>
      </c>
      <c r="G19" s="228">
        <f>(F19*NRCanDetail!$F$59*1000+Y19)/HP!AK17</f>
        <v>17.345045087744186</v>
      </c>
      <c r="H19" s="229">
        <f t="shared" si="5"/>
        <v>13.99365901947021</v>
      </c>
      <c r="I19" s="229">
        <f t="shared" si="6"/>
        <v>13.705389955909984</v>
      </c>
      <c r="J19" s="229">
        <f t="shared" si="7"/>
        <v>11.553867600118028</v>
      </c>
      <c r="K19" s="229">
        <f t="shared" si="8"/>
        <v>0.94010194024843219</v>
      </c>
      <c r="L19" s="229">
        <f t="shared" si="9"/>
        <v>599.45587568190706</v>
      </c>
      <c r="M19" s="231">
        <f t="shared" si="10"/>
        <v>461.14780226896727</v>
      </c>
      <c r="N19" s="230">
        <f t="shared" si="11"/>
        <v>205.64967461349161</v>
      </c>
      <c r="O19" s="232">
        <f t="shared" si="12"/>
        <v>0.76716621002092211</v>
      </c>
      <c r="P19" s="232">
        <f t="shared" si="13"/>
        <v>0.21504174395127248</v>
      </c>
      <c r="Q19" s="232">
        <f t="shared" si="14"/>
        <v>4.2777301308764981</v>
      </c>
      <c r="R19" s="230">
        <f t="shared" si="15"/>
        <v>277.62394088620988</v>
      </c>
      <c r="S19" s="230">
        <f t="shared" si="15"/>
        <v>339.91611482943097</v>
      </c>
      <c r="T19" s="133">
        <f t="shared" ref="T19:T25" si="25">T18*(1+(B19/B18-1)*0.5)</f>
        <v>11.123551715336449</v>
      </c>
      <c r="U19" s="76">
        <f t="shared" si="24"/>
        <v>20.163820854108973</v>
      </c>
      <c r="V19" s="46">
        <f>HP!R17-HP!R16</f>
        <v>22207</v>
      </c>
      <c r="W19" s="46">
        <f>HP!AK17-HP!AK16</f>
        <v>22207</v>
      </c>
      <c r="X19" s="46">
        <f t="shared" si="17"/>
        <v>2063393.5807394728</v>
      </c>
      <c r="Y19" s="46">
        <f t="shared" si="18"/>
        <v>3882597.8863790189</v>
      </c>
      <c r="Z19" s="226">
        <f t="shared" si="16"/>
        <v>2024</v>
      </c>
      <c r="AA19" s="242">
        <v>3.4119999999999999</v>
      </c>
      <c r="AB19" s="232">
        <v>8.9009595547296243</v>
      </c>
      <c r="AC19" s="232">
        <v>3.1980161666870122</v>
      </c>
      <c r="AD19" s="242">
        <f t="shared" si="21"/>
        <v>3.4119999999999999</v>
      </c>
      <c r="AE19" s="232">
        <v>13.705389955909984</v>
      </c>
      <c r="AF19" s="232">
        <v>15.284912668056812</v>
      </c>
      <c r="AG19" s="232">
        <v>13.99365901947021</v>
      </c>
      <c r="AH19" s="232">
        <v>11.553867600118028</v>
      </c>
      <c r="AI19" s="232">
        <v>0.94010194024843219</v>
      </c>
      <c r="AJ19" s="243">
        <v>205.64967461349161</v>
      </c>
      <c r="AK19" s="232">
        <v>599.45587568190706</v>
      </c>
      <c r="AL19" s="243">
        <f t="shared" si="22"/>
        <v>539.51028811371634</v>
      </c>
      <c r="AM19" s="232">
        <v>461.14780226896727</v>
      </c>
      <c r="AN19" s="232">
        <v>0.76716621002092211</v>
      </c>
      <c r="AO19" s="232">
        <v>0.21504174395127248</v>
      </c>
      <c r="AP19" s="232">
        <v>4.2777301308764981</v>
      </c>
      <c r="AQ19" s="243">
        <v>277.62394088620988</v>
      </c>
      <c r="AR19" s="243">
        <v>339.91611482943097</v>
      </c>
      <c r="AS19" s="206">
        <v>394.96454285762434</v>
      </c>
      <c r="AT19" s="206">
        <v>4162.8464020098072</v>
      </c>
      <c r="AU19" s="206">
        <v>1215.9048159120775</v>
      </c>
    </row>
    <row r="20" spans="1:47" x14ac:dyDescent="0.2">
      <c r="A20" s="6">
        <v>2025</v>
      </c>
      <c r="B20" s="227">
        <f t="shared" si="2"/>
        <v>9.005304527239721</v>
      </c>
      <c r="C20" s="228">
        <f>(B20*NRCanDetail!$F$59*1000+X20)/HP!R18</f>
        <v>10.371385109334696</v>
      </c>
      <c r="D20" s="229">
        <f t="shared" si="3"/>
        <v>3.2298519611358638</v>
      </c>
      <c r="E20" s="230">
        <v>3.4119999999999999</v>
      </c>
      <c r="F20" s="229">
        <f t="shared" si="4"/>
        <v>15.502870100150551</v>
      </c>
      <c r="G20" s="228">
        <f>(F20*NRCanDetail!$F$59*1000+Y20)/HP!AK18</f>
        <v>17.60163318307043</v>
      </c>
      <c r="H20" s="229">
        <f t="shared" si="5"/>
        <v>14.221837043762211</v>
      </c>
      <c r="I20" s="229">
        <f t="shared" si="6"/>
        <v>13.980340212211733</v>
      </c>
      <c r="J20" s="229">
        <f t="shared" si="7"/>
        <v>11.741708214947385</v>
      </c>
      <c r="K20" s="229">
        <f t="shared" si="8"/>
        <v>0.94979948175733819</v>
      </c>
      <c r="L20" s="229">
        <f t="shared" si="9"/>
        <v>590.97942030176239</v>
      </c>
      <c r="M20" s="231">
        <f t="shared" si="10"/>
        <v>456.87173126817106</v>
      </c>
      <c r="N20" s="230">
        <f t="shared" si="11"/>
        <v>205.36401780290953</v>
      </c>
      <c r="O20" s="232">
        <f t="shared" si="12"/>
        <v>0.77706966910848752</v>
      </c>
      <c r="P20" s="232">
        <f t="shared" si="13"/>
        <v>0.20812236886766833</v>
      </c>
      <c r="Q20" s="232">
        <f t="shared" si="14"/>
        <v>4.3791341953744878</v>
      </c>
      <c r="R20" s="230">
        <f t="shared" si="15"/>
        <v>268.72670631304004</v>
      </c>
      <c r="S20" s="230">
        <f t="shared" si="15"/>
        <v>377.20289981252972</v>
      </c>
      <c r="T20" s="133">
        <f t="shared" si="25"/>
        <v>11.18875180364236</v>
      </c>
      <c r="U20" s="76">
        <f t="shared" si="24"/>
        <v>20.307585320089348</v>
      </c>
      <c r="V20" s="46">
        <f>HP!R18-HP!R17</f>
        <v>21292</v>
      </c>
      <c r="W20" s="46">
        <f>HP!AK18-HP!AK17</f>
        <v>21292.000000000029</v>
      </c>
      <c r="X20" s="46">
        <f t="shared" si="17"/>
        <v>2301624.4841426257</v>
      </c>
      <c r="Y20" s="46">
        <f t="shared" si="18"/>
        <v>4314986.9930143617</v>
      </c>
      <c r="Z20" s="226">
        <f t="shared" si="16"/>
        <v>2025</v>
      </c>
      <c r="AA20" s="242">
        <v>3.4119999999999999</v>
      </c>
      <c r="AB20" s="232">
        <v>9.005304527239721</v>
      </c>
      <c r="AC20" s="232">
        <v>3.2298519611358638</v>
      </c>
      <c r="AD20" s="242">
        <f t="shared" si="21"/>
        <v>3.4119999999999999</v>
      </c>
      <c r="AE20" s="232">
        <v>13.980340212211733</v>
      </c>
      <c r="AF20" s="232">
        <v>15.502870100150551</v>
      </c>
      <c r="AG20" s="232">
        <v>14.221837043762211</v>
      </c>
      <c r="AH20" s="232">
        <v>11.741708214947385</v>
      </c>
      <c r="AI20" s="232">
        <v>0.94979948175733819</v>
      </c>
      <c r="AJ20" s="243">
        <v>205.36401780290953</v>
      </c>
      <c r="AK20" s="232">
        <v>590.97942030176239</v>
      </c>
      <c r="AL20" s="243">
        <f t="shared" si="22"/>
        <v>531.88147827158616</v>
      </c>
      <c r="AM20" s="232">
        <v>456.87173126817106</v>
      </c>
      <c r="AN20" s="232">
        <v>0.77706966910848752</v>
      </c>
      <c r="AO20" s="232">
        <v>0.20812236886766833</v>
      </c>
      <c r="AP20" s="232">
        <v>4.3791341953744878</v>
      </c>
      <c r="AQ20" s="243">
        <v>268.72670631304004</v>
      </c>
      <c r="AR20" s="243">
        <v>377.20289981252972</v>
      </c>
      <c r="AS20" s="206">
        <v>388.38599164556007</v>
      </c>
      <c r="AT20" s="206">
        <v>3925.4442371489254</v>
      </c>
      <c r="AU20" s="206">
        <v>1225.5360325976362</v>
      </c>
    </row>
    <row r="21" spans="1:47" x14ac:dyDescent="0.2">
      <c r="A21" s="6">
        <f t="shared" ref="A21:A31" si="26">A20+1</f>
        <v>2026</v>
      </c>
      <c r="B21" s="227">
        <f t="shared" si="2"/>
        <v>9.119477607523331</v>
      </c>
      <c r="C21" s="228">
        <f>(B21*NRCanDetail!$F$59*1000+X21)/HP!R19</f>
        <v>10.442081182682799</v>
      </c>
      <c r="D21" s="229">
        <f t="shared" si="3"/>
        <v>3.2606737613677979</v>
      </c>
      <c r="E21" s="230">
        <v>3.4119999999999999</v>
      </c>
      <c r="F21" s="229">
        <f t="shared" si="4"/>
        <v>15.740003446754429</v>
      </c>
      <c r="G21" s="228">
        <f>(F21*NRCanDetail!$F$59*1000+Y21)/HP!AK19</f>
        <v>17.800221537286003</v>
      </c>
      <c r="H21" s="229">
        <f t="shared" si="5"/>
        <v>14.442648887634279</v>
      </c>
      <c r="I21" s="229">
        <f t="shared" si="6"/>
        <v>14.247644482950863</v>
      </c>
      <c r="J21" s="229">
        <f t="shared" si="7"/>
        <v>11.921134615170832</v>
      </c>
      <c r="K21" s="229">
        <f t="shared" si="8"/>
        <v>0.96149229983564755</v>
      </c>
      <c r="L21" s="229">
        <f t="shared" si="9"/>
        <v>582.54335241525189</v>
      </c>
      <c r="M21" s="231">
        <f t="shared" si="10"/>
        <v>452.6002465540185</v>
      </c>
      <c r="N21" s="230">
        <f t="shared" si="11"/>
        <v>205.67732413974909</v>
      </c>
      <c r="O21" s="232">
        <f t="shared" si="12"/>
        <v>0.78542892144500676</v>
      </c>
      <c r="P21" s="232">
        <f t="shared" si="13"/>
        <v>0.20121818423595722</v>
      </c>
      <c r="Q21" s="232">
        <f t="shared" si="14"/>
        <v>4.4502617258102299</v>
      </c>
      <c r="R21" s="230">
        <f t="shared" si="15"/>
        <v>264.03474063220978</v>
      </c>
      <c r="S21" s="230">
        <f t="shared" si="15"/>
        <v>375.55744885933393</v>
      </c>
      <c r="T21" s="133">
        <f t="shared" si="25"/>
        <v>11.259679680322517</v>
      </c>
      <c r="U21" s="76">
        <f t="shared" si="24"/>
        <v>20.462898679399178</v>
      </c>
      <c r="V21" s="46">
        <f>HP!R19-HP!R18</f>
        <v>17770</v>
      </c>
      <c r="W21" s="46">
        <f>HP!AK19-HP!AK18</f>
        <v>17770</v>
      </c>
      <c r="X21" s="46">
        <f t="shared" si="17"/>
        <v>2501708.9920619568</v>
      </c>
      <c r="Y21" s="46">
        <f t="shared" si="18"/>
        <v>4678612.7025472848</v>
      </c>
      <c r="Z21" s="226">
        <f t="shared" si="16"/>
        <v>2026</v>
      </c>
      <c r="AA21" s="242">
        <v>3.4119999999999999</v>
      </c>
      <c r="AB21" s="232">
        <v>9.119477607523331</v>
      </c>
      <c r="AC21" s="232">
        <v>3.2606737613677979</v>
      </c>
      <c r="AD21" s="242">
        <f t="shared" si="21"/>
        <v>3.4119999999999999</v>
      </c>
      <c r="AE21" s="232">
        <v>14.247644482950863</v>
      </c>
      <c r="AF21" s="232">
        <v>15.740003446754429</v>
      </c>
      <c r="AG21" s="232">
        <v>14.442648887634279</v>
      </c>
      <c r="AH21" s="232">
        <v>11.921134615170832</v>
      </c>
      <c r="AI21" s="232">
        <v>0.96149229983564755</v>
      </c>
      <c r="AJ21" s="243">
        <v>205.67732413974909</v>
      </c>
      <c r="AK21" s="232">
        <v>582.54335241525189</v>
      </c>
      <c r="AL21" s="243">
        <f t="shared" si="22"/>
        <v>524.28901717372673</v>
      </c>
      <c r="AM21" s="232">
        <v>452.6002465540185</v>
      </c>
      <c r="AN21" s="232">
        <v>0.78542892144500676</v>
      </c>
      <c r="AO21" s="232">
        <v>0.20121818423595722</v>
      </c>
      <c r="AP21" s="232">
        <v>4.4502617258102299</v>
      </c>
      <c r="AQ21" s="243">
        <v>264.03474063220978</v>
      </c>
      <c r="AR21" s="243">
        <v>375.55744885933393</v>
      </c>
      <c r="AS21" s="206">
        <v>389.27145068930196</v>
      </c>
      <c r="AT21" s="206">
        <v>3985.8893006821613</v>
      </c>
      <c r="AU21" s="206">
        <v>1234.1890053205898</v>
      </c>
    </row>
    <row r="22" spans="1:47" x14ac:dyDescent="0.2">
      <c r="A22" s="6">
        <f t="shared" si="26"/>
        <v>2027</v>
      </c>
      <c r="B22" s="227">
        <f t="shared" si="2"/>
        <v>9.2220573271643023</v>
      </c>
      <c r="C22" s="228">
        <f>(B22*NRCanDetail!$F$59*1000+X22)/HP!R20</f>
        <v>10.505526377053727</v>
      </c>
      <c r="D22" s="229">
        <f t="shared" si="3"/>
        <v>3.2904067039489751</v>
      </c>
      <c r="E22" s="230">
        <v>3.4119999999999999</v>
      </c>
      <c r="F22" s="229">
        <f t="shared" si="4"/>
        <v>15.952573676253794</v>
      </c>
      <c r="G22" s="228">
        <f>(F22*NRCanDetail!$F$59*1000+Y22)/HP!AK20</f>
        <v>17.977787420647832</v>
      </c>
      <c r="H22" s="229">
        <f t="shared" si="5"/>
        <v>14.65532779693604</v>
      </c>
      <c r="I22" s="229">
        <f t="shared" si="6"/>
        <v>14.511139664867667</v>
      </c>
      <c r="J22" s="229">
        <f t="shared" si="7"/>
        <v>12.597467742974331</v>
      </c>
      <c r="K22" s="229">
        <f t="shared" si="8"/>
        <v>0.97625308624327412</v>
      </c>
      <c r="L22" s="229">
        <f t="shared" si="9"/>
        <v>573.93232288371325</v>
      </c>
      <c r="M22" s="231">
        <f t="shared" si="10"/>
        <v>448.32483237731623</v>
      </c>
      <c r="N22" s="230">
        <f t="shared" si="11"/>
        <v>206.03117820810093</v>
      </c>
      <c r="O22" s="232">
        <f t="shared" si="12"/>
        <v>0.81889102146041848</v>
      </c>
      <c r="P22" s="232">
        <f t="shared" si="13"/>
        <v>0.194340024464075</v>
      </c>
      <c r="Q22" s="232">
        <f t="shared" si="14"/>
        <v>4.5149456119373976</v>
      </c>
      <c r="R22" s="230">
        <f t="shared" si="15"/>
        <v>262.37138578727706</v>
      </c>
      <c r="S22" s="230">
        <f t="shared" si="15"/>
        <v>372.45970108234309</v>
      </c>
      <c r="T22" s="133">
        <f t="shared" si="25"/>
        <v>11.323006486668406</v>
      </c>
      <c r="U22" s="76">
        <f t="shared" si="24"/>
        <v>20.601075366692061</v>
      </c>
      <c r="V22" s="46">
        <f>HP!R20-HP!R19</f>
        <v>17325.750000000029</v>
      </c>
      <c r="W22" s="46">
        <f>HP!AK20-HP!AK19</f>
        <v>17325.75</v>
      </c>
      <c r="X22" s="46">
        <f t="shared" si="17"/>
        <v>2697888.5716983522</v>
      </c>
      <c r="Y22" s="46">
        <f t="shared" si="18"/>
        <v>5035541.7840817496</v>
      </c>
      <c r="Z22" s="226">
        <f t="shared" si="16"/>
        <v>2027</v>
      </c>
      <c r="AA22" s="242">
        <v>3.4119999999999999</v>
      </c>
      <c r="AB22" s="232">
        <v>9.2220573271643023</v>
      </c>
      <c r="AC22" s="232">
        <v>3.2904067039489751</v>
      </c>
      <c r="AD22" s="242">
        <f t="shared" si="21"/>
        <v>3.4119999999999999</v>
      </c>
      <c r="AE22" s="232">
        <v>14.511139664867667</v>
      </c>
      <c r="AF22" s="232">
        <v>15.952573676253794</v>
      </c>
      <c r="AG22" s="232">
        <v>14.65532779693604</v>
      </c>
      <c r="AH22" s="232">
        <v>12.597467742974331</v>
      </c>
      <c r="AI22" s="232">
        <v>0.97625308624327412</v>
      </c>
      <c r="AJ22" s="243">
        <v>206.03117820810093</v>
      </c>
      <c r="AK22" s="232">
        <v>573.93232288371325</v>
      </c>
      <c r="AL22" s="243">
        <f t="shared" si="22"/>
        <v>516.53909059534192</v>
      </c>
      <c r="AM22" s="232">
        <v>448.32483237731623</v>
      </c>
      <c r="AN22" s="232">
        <v>0.81889102146041848</v>
      </c>
      <c r="AO22" s="232">
        <v>0.194340024464075</v>
      </c>
      <c r="AP22" s="232">
        <v>4.5149456119373976</v>
      </c>
      <c r="AQ22" s="243">
        <v>262.37138578727706</v>
      </c>
      <c r="AR22" s="243">
        <v>372.45970108234309</v>
      </c>
      <c r="AS22" s="206">
        <v>397.27594840194013</v>
      </c>
      <c r="AT22" s="206">
        <v>4070.1741061800708</v>
      </c>
      <c r="AU22" s="206">
        <v>1238.5199787550405</v>
      </c>
    </row>
    <row r="23" spans="1:47" x14ac:dyDescent="0.2">
      <c r="A23" s="6">
        <f t="shared" si="26"/>
        <v>2028</v>
      </c>
      <c r="B23" s="227">
        <f t="shared" si="2"/>
        <v>9.3091323579368712</v>
      </c>
      <c r="C23" s="228">
        <f>(B23*NRCanDetail!$F$59*1000+X23)/HP!R21</f>
        <v>10.562272329539717</v>
      </c>
      <c r="D23" s="229">
        <f t="shared" si="3"/>
        <v>3.3189489841461182</v>
      </c>
      <c r="E23" s="230">
        <v>3.4119999999999999</v>
      </c>
      <c r="F23" s="229">
        <f t="shared" si="4"/>
        <v>16.133161807095846</v>
      </c>
      <c r="G23" s="228">
        <f>(F23*NRCanDetail!$F$59*1000+Y23)/HP!AK21</f>
        <v>18.136568012352335</v>
      </c>
      <c r="H23" s="229">
        <f t="shared" si="5"/>
        <v>14.85908222198486</v>
      </c>
      <c r="I23" s="229">
        <f t="shared" si="6"/>
        <v>14.776751753557026</v>
      </c>
      <c r="J23" s="229">
        <f t="shared" si="7"/>
        <v>13.049655875122626</v>
      </c>
      <c r="K23" s="229">
        <f t="shared" si="8"/>
        <v>0.99280850938045684</v>
      </c>
      <c r="L23" s="229">
        <f t="shared" si="9"/>
        <v>565.06962320540583</v>
      </c>
      <c r="M23" s="231">
        <f t="shared" si="10"/>
        <v>443.92018677572179</v>
      </c>
      <c r="N23" s="230">
        <f t="shared" si="11"/>
        <v>206.39974745399323</v>
      </c>
      <c r="O23" s="232">
        <f t="shared" si="12"/>
        <v>0.83899997572174723</v>
      </c>
      <c r="P23" s="232">
        <f t="shared" si="13"/>
        <v>0.18603042534200204</v>
      </c>
      <c r="Q23" s="232">
        <f t="shared" si="14"/>
        <v>4.5913372736467606</v>
      </c>
      <c r="R23" s="230">
        <f t="shared" si="15"/>
        <v>259.07139511344019</v>
      </c>
      <c r="S23" s="230">
        <f t="shared" si="15"/>
        <v>368.33477944572269</v>
      </c>
      <c r="T23" s="133">
        <f t="shared" si="25"/>
        <v>11.376462624669221</v>
      </c>
      <c r="U23" s="76">
        <f t="shared" si="24"/>
        <v>20.71768067970638</v>
      </c>
      <c r="V23" s="46">
        <f>HP!R21-HP!R20</f>
        <v>16892.606250000012</v>
      </c>
      <c r="W23" s="46">
        <f>HP!AK21-HP!AK20</f>
        <v>16892.606250000012</v>
      </c>
      <c r="X23" s="46">
        <f t="shared" si="17"/>
        <v>2890066.6753347311</v>
      </c>
      <c r="Y23" s="46">
        <f t="shared" si="18"/>
        <v>5385517.4062172621</v>
      </c>
      <c r="Z23" s="226">
        <f t="shared" si="16"/>
        <v>2028</v>
      </c>
      <c r="AA23" s="242">
        <v>3.4119999999999999</v>
      </c>
      <c r="AB23" s="232">
        <v>9.3091323579368712</v>
      </c>
      <c r="AC23" s="232">
        <v>3.3189489841461182</v>
      </c>
      <c r="AD23" s="242">
        <f t="shared" si="21"/>
        <v>3.4119999999999999</v>
      </c>
      <c r="AE23" s="232">
        <v>14.776751753557026</v>
      </c>
      <c r="AF23" s="232">
        <v>16.133161807095846</v>
      </c>
      <c r="AG23" s="232">
        <v>14.85908222198486</v>
      </c>
      <c r="AH23" s="232">
        <v>13.049655875122626</v>
      </c>
      <c r="AI23" s="232">
        <v>0.99280850938045684</v>
      </c>
      <c r="AJ23" s="243">
        <v>206.39974745399323</v>
      </c>
      <c r="AK23" s="232">
        <v>565.06962320540583</v>
      </c>
      <c r="AL23" s="243">
        <f t="shared" si="22"/>
        <v>508.56266088486524</v>
      </c>
      <c r="AM23" s="232">
        <v>443.92018677572179</v>
      </c>
      <c r="AN23" s="232">
        <v>0.83899997572174723</v>
      </c>
      <c r="AO23" s="232">
        <v>0.18603042534200204</v>
      </c>
      <c r="AP23" s="232">
        <v>4.5913372736467606</v>
      </c>
      <c r="AQ23" s="243">
        <v>259.07139511344019</v>
      </c>
      <c r="AR23" s="243">
        <v>368.33477944572269</v>
      </c>
      <c r="AS23" s="206">
        <v>403.19602861082632</v>
      </c>
      <c r="AT23" s="206">
        <v>4135.6423314434087</v>
      </c>
      <c r="AU23" s="206">
        <v>1240.8535626214025</v>
      </c>
    </row>
    <row r="24" spans="1:47" x14ac:dyDescent="0.2">
      <c r="A24" s="6">
        <f t="shared" si="26"/>
        <v>2029</v>
      </c>
      <c r="B24" s="227">
        <f t="shared" si="2"/>
        <v>9.3793221969056049</v>
      </c>
      <c r="C24" s="228">
        <f>(B24*NRCanDetail!$F$59*1000+X24)/HP!R22</f>
        <v>10.61287288786243</v>
      </c>
      <c r="D24" s="229">
        <f t="shared" si="3"/>
        <v>3.346423864364624</v>
      </c>
      <c r="E24" s="230">
        <v>3.4119999999999999</v>
      </c>
      <c r="F24" s="229">
        <f t="shared" si="4"/>
        <v>16.278346042929641</v>
      </c>
      <c r="G24" s="228">
        <f>(F24*NRCanDetail!$F$59*1000+Y24)/HP!AK22</f>
        <v>18.27843933105644</v>
      </c>
      <c r="H24" s="229">
        <f t="shared" si="5"/>
        <v>15.054929733276371</v>
      </c>
      <c r="I24" s="229">
        <f t="shared" si="6"/>
        <v>15.008310308523962</v>
      </c>
      <c r="J24" s="229">
        <f t="shared" si="7"/>
        <v>13.549035535242181</v>
      </c>
      <c r="K24" s="229">
        <f t="shared" si="8"/>
        <v>1.0292657785545714</v>
      </c>
      <c r="L24" s="229">
        <f t="shared" si="9"/>
        <v>556.97458900504591</v>
      </c>
      <c r="M24" s="231">
        <f t="shared" si="10"/>
        <v>439.38873263959545</v>
      </c>
      <c r="N24" s="230">
        <f t="shared" si="11"/>
        <v>206.78263157533365</v>
      </c>
      <c r="O24" s="232">
        <f t="shared" si="12"/>
        <v>0.85984754178272904</v>
      </c>
      <c r="P24" s="232">
        <f t="shared" si="13"/>
        <v>0.17843212089270044</v>
      </c>
      <c r="Q24" s="232">
        <f t="shared" si="14"/>
        <v>4.6622826222171403</v>
      </c>
      <c r="R24" s="230">
        <f t="shared" si="15"/>
        <v>253.52150337103259</v>
      </c>
      <c r="S24" s="230">
        <f t="shared" si="15"/>
        <v>363.90777519268903</v>
      </c>
      <c r="T24" s="133">
        <f t="shared" si="25"/>
        <v>11.419351266110578</v>
      </c>
      <c r="U24" s="76">
        <f t="shared" si="24"/>
        <v>20.810901112058605</v>
      </c>
      <c r="V24" s="46">
        <f>HP!R22-HP!R21</f>
        <v>16470.291093749984</v>
      </c>
      <c r="W24" s="46">
        <f>HP!AK22-HP!AK21</f>
        <v>16470.291093749984</v>
      </c>
      <c r="X24" s="46">
        <f t="shared" si="17"/>
        <v>3078146.7147893547</v>
      </c>
      <c r="Y24" s="46">
        <f t="shared" si="18"/>
        <v>5728279.0054561123</v>
      </c>
      <c r="Z24" s="226">
        <f t="shared" si="16"/>
        <v>2029</v>
      </c>
      <c r="AA24" s="242">
        <v>3.4119999999999999</v>
      </c>
      <c r="AB24" s="232">
        <v>9.3793221969056049</v>
      </c>
      <c r="AC24" s="232">
        <v>3.346423864364624</v>
      </c>
      <c r="AD24" s="242">
        <f t="shared" si="21"/>
        <v>3.4119999999999999</v>
      </c>
      <c r="AE24" s="232">
        <v>15.008310308523962</v>
      </c>
      <c r="AF24" s="232">
        <v>16.278346042929641</v>
      </c>
      <c r="AG24" s="232">
        <v>15.054929733276371</v>
      </c>
      <c r="AH24" s="232">
        <v>13.549035535242181</v>
      </c>
      <c r="AI24" s="232">
        <v>1.0292657785545714</v>
      </c>
      <c r="AJ24" s="243">
        <v>206.78263157533365</v>
      </c>
      <c r="AK24" s="232">
        <v>556.97458900504591</v>
      </c>
      <c r="AL24" s="243">
        <f t="shared" si="22"/>
        <v>501.27713010454136</v>
      </c>
      <c r="AM24" s="232">
        <v>439.38873263959545</v>
      </c>
      <c r="AN24" s="232">
        <v>0.85984754178272904</v>
      </c>
      <c r="AO24" s="232">
        <v>0.17843212089270044</v>
      </c>
      <c r="AP24" s="232">
        <v>4.6622826222171403</v>
      </c>
      <c r="AQ24" s="243">
        <v>253.52150337103259</v>
      </c>
      <c r="AR24" s="243">
        <v>363.90777519268903</v>
      </c>
      <c r="AS24" s="206">
        <v>405.35749247149045</v>
      </c>
      <c r="AT24" s="206">
        <v>4173.8655056983371</v>
      </c>
      <c r="AU24" s="206">
        <v>1242.8412750093248</v>
      </c>
    </row>
    <row r="25" spans="1:47" x14ac:dyDescent="0.2">
      <c r="A25" s="6">
        <f t="shared" si="26"/>
        <v>2030</v>
      </c>
      <c r="B25" s="227">
        <f t="shared" si="2"/>
        <v>9.4413812488115703</v>
      </c>
      <c r="C25" s="228">
        <f>(B25*NRCanDetail!$F$59*1000+X25)/HP!R23</f>
        <v>10.658711600550539</v>
      </c>
      <c r="D25" s="229">
        <f t="shared" si="3"/>
        <v>3.3728256225585942</v>
      </c>
      <c r="E25" s="230">
        <v>3.4119999999999999</v>
      </c>
      <c r="F25" s="229">
        <f t="shared" si="4"/>
        <v>16.406213273420704</v>
      </c>
      <c r="G25" s="228">
        <f>(F25*NRCanDetail!$F$59*1000+Y25)/HP!AK23</f>
        <v>18.406770769118374</v>
      </c>
      <c r="H25" s="229">
        <f t="shared" si="5"/>
        <v>15.24277305603027</v>
      </c>
      <c r="I25" s="229">
        <f t="shared" si="6"/>
        <v>15.221192128486489</v>
      </c>
      <c r="J25" s="229">
        <f t="shared" si="7"/>
        <v>13.990885499344731</v>
      </c>
      <c r="K25" s="229">
        <f t="shared" si="8"/>
        <v>1.1000764227650828</v>
      </c>
      <c r="L25" s="229">
        <f t="shared" si="9"/>
        <v>540.17055502160497</v>
      </c>
      <c r="M25" s="231">
        <f t="shared" si="10"/>
        <v>430.8419063206527</v>
      </c>
      <c r="N25" s="230">
        <f t="shared" si="11"/>
        <v>207.17268349966443</v>
      </c>
      <c r="O25" s="232">
        <f t="shared" si="12"/>
        <v>0.88122290930393143</v>
      </c>
      <c r="P25" s="232">
        <f t="shared" si="13"/>
        <v>0.16922709410044487</v>
      </c>
      <c r="Q25" s="232">
        <f t="shared" si="14"/>
        <v>4.7321508943784725</v>
      </c>
      <c r="R25" s="230">
        <f t="shared" si="15"/>
        <v>246.48842603089594</v>
      </c>
      <c r="S25" s="230">
        <f t="shared" si="15"/>
        <v>359.33978206883586</v>
      </c>
      <c r="T25" s="133">
        <f t="shared" si="25"/>
        <v>11.457129801599519</v>
      </c>
      <c r="U25" s="76">
        <f t="shared" si="24"/>
        <v>20.892636451822376</v>
      </c>
      <c r="V25" s="46">
        <f>HP!R23-HP!R22</f>
        <v>16058.53381640627</v>
      </c>
      <c r="W25" s="46">
        <f>HP!AK23-HP!AK22</f>
        <v>16058.53381640627</v>
      </c>
      <c r="X25" s="46">
        <f t="shared" si="17"/>
        <v>3262131.4211472967</v>
      </c>
      <c r="Y25" s="46">
        <f t="shared" si="18"/>
        <v>6063784.1144315843</v>
      </c>
      <c r="Z25" s="226">
        <f t="shared" si="16"/>
        <v>2030</v>
      </c>
      <c r="AA25" s="242">
        <v>3.4119999999999999</v>
      </c>
      <c r="AB25" s="232">
        <v>9.4413812488115703</v>
      </c>
      <c r="AC25" s="232">
        <v>3.3728256225585942</v>
      </c>
      <c r="AD25" s="242">
        <f t="shared" si="21"/>
        <v>3.4119999999999999</v>
      </c>
      <c r="AE25" s="232">
        <v>15.221192128486489</v>
      </c>
      <c r="AF25" s="232">
        <v>16.406213273420704</v>
      </c>
      <c r="AG25" s="232">
        <v>15.24277305603027</v>
      </c>
      <c r="AH25" s="232">
        <v>13.990885499344731</v>
      </c>
      <c r="AI25" s="232">
        <v>1.1000764227650828</v>
      </c>
      <c r="AJ25" s="243">
        <v>207.17268349966443</v>
      </c>
      <c r="AK25" s="232">
        <v>540.17055502160497</v>
      </c>
      <c r="AL25" s="243">
        <f t="shared" si="22"/>
        <v>486.15349951944449</v>
      </c>
      <c r="AM25" s="232">
        <v>430.8419063206527</v>
      </c>
      <c r="AN25" s="232">
        <v>0.88122290930393143</v>
      </c>
      <c r="AO25" s="232">
        <v>0.16922709410044487</v>
      </c>
      <c r="AP25" s="232">
        <v>4.7321508943784725</v>
      </c>
      <c r="AQ25" s="243">
        <v>246.48842603089594</v>
      </c>
      <c r="AR25" s="243">
        <v>359.33978206883586</v>
      </c>
      <c r="AS25" s="206">
        <v>401.21854164018885</v>
      </c>
      <c r="AT25" s="206">
        <v>4191.7404248617959</v>
      </c>
      <c r="AU25" s="206">
        <v>1246.2793035468574</v>
      </c>
    </row>
    <row r="26" spans="1:47" x14ac:dyDescent="0.2">
      <c r="A26" s="6">
        <f t="shared" si="26"/>
        <v>2031</v>
      </c>
      <c r="B26" s="227">
        <f t="shared" si="2"/>
        <v>9.4953144363007009</v>
      </c>
      <c r="C26" s="228">
        <f>(B26*NRCanDetail!$F$59*1000+X26)/HP!R24</f>
        <v>10.700327982883131</v>
      </c>
      <c r="D26" s="229">
        <f t="shared" si="3"/>
        <v>3.3982968330383301</v>
      </c>
      <c r="E26" s="230">
        <v>3.4119999999999999</v>
      </c>
      <c r="F26" s="229">
        <f t="shared" si="4"/>
        <v>16.517109829124895</v>
      </c>
      <c r="G26" s="228">
        <f>(F26*NRCanDetail!$F$59*1000+Y26)/HP!AK24</f>
        <v>18.523213625676977</v>
      </c>
      <c r="H26" s="229">
        <f t="shared" si="5"/>
        <v>15.423670768737789</v>
      </c>
      <c r="I26" s="229">
        <f t="shared" si="6"/>
        <v>15.413712053856358</v>
      </c>
      <c r="J26" s="229">
        <f t="shared" si="7"/>
        <v>14.397698376841403</v>
      </c>
      <c r="K26" s="229">
        <f t="shared" si="8"/>
        <v>1.2053015508377538</v>
      </c>
      <c r="L26" s="229">
        <f t="shared" si="9"/>
        <v>528.4642675810934</v>
      </c>
      <c r="M26" s="231">
        <f t="shared" si="10"/>
        <v>424.07503309503875</v>
      </c>
      <c r="N26" s="230">
        <f t="shared" si="11"/>
        <v>207.57326022925309</v>
      </c>
      <c r="O26" s="232">
        <f t="shared" si="12"/>
        <v>0.90280974060118924</v>
      </c>
      <c r="P26" s="232">
        <f t="shared" si="13"/>
        <v>0.16071421467525898</v>
      </c>
      <c r="Q26" s="232">
        <f t="shared" si="14"/>
        <v>4.7999024143142091</v>
      </c>
      <c r="R26" s="230">
        <f t="shared" si="15"/>
        <v>239.72452625516954</v>
      </c>
      <c r="S26" s="230">
        <f t="shared" si="15"/>
        <v>354.8516604501425</v>
      </c>
      <c r="T26" s="133">
        <f t="shared" ref="T26:T31" si="27">T25*(1+(B26/B25-1)*0.5)</f>
        <v>11.489853802113469</v>
      </c>
      <c r="U26" s="76">
        <f t="shared" si="24"/>
        <v>20.963247548468317</v>
      </c>
      <c r="V26" s="46">
        <f>HP!R24-HP!R23</f>
        <v>15657.070470996085</v>
      </c>
      <c r="W26" s="46">
        <f>HP!AK24-HP!AK23</f>
        <v>15657.070470996085</v>
      </c>
      <c r="X26" s="46">
        <f t="shared" si="17"/>
        <v>3442028.8718284294</v>
      </c>
      <c r="Y26" s="46">
        <f t="shared" si="18"/>
        <v>6392007.1585988887</v>
      </c>
      <c r="Z26" s="226">
        <f t="shared" si="16"/>
        <v>2031</v>
      </c>
      <c r="AA26" s="242">
        <v>3.4119999999999999</v>
      </c>
      <c r="AB26" s="232">
        <v>9.4953144363007009</v>
      </c>
      <c r="AC26" s="232">
        <v>3.3982968330383301</v>
      </c>
      <c r="AD26" s="242">
        <f t="shared" si="21"/>
        <v>3.4119999999999999</v>
      </c>
      <c r="AE26" s="232">
        <v>15.413712053856358</v>
      </c>
      <c r="AF26" s="232">
        <v>16.517109829124895</v>
      </c>
      <c r="AG26" s="232">
        <v>15.423670768737789</v>
      </c>
      <c r="AH26" s="232">
        <v>14.397698376841403</v>
      </c>
      <c r="AI26" s="232">
        <v>1.2053015508377538</v>
      </c>
      <c r="AJ26" s="243">
        <v>207.57326022925309</v>
      </c>
      <c r="AK26" s="232">
        <v>528.4642675810934</v>
      </c>
      <c r="AL26" s="243">
        <f t="shared" si="22"/>
        <v>475.61784082298408</v>
      </c>
      <c r="AM26" s="232">
        <v>424.07503309503875</v>
      </c>
      <c r="AN26" s="232">
        <v>0.90280974060118924</v>
      </c>
      <c r="AO26" s="232">
        <v>0.16071421467525898</v>
      </c>
      <c r="AP26" s="232">
        <v>4.7999024143142091</v>
      </c>
      <c r="AQ26" s="243">
        <v>239.72452625516954</v>
      </c>
      <c r="AR26" s="243">
        <v>354.8516604501425</v>
      </c>
      <c r="AS26" s="206">
        <v>397.14061418961342</v>
      </c>
      <c r="AT26" s="206">
        <v>4205.4330717885259</v>
      </c>
      <c r="AU26" s="206">
        <v>1249.2966261442277</v>
      </c>
    </row>
    <row r="27" spans="1:47" x14ac:dyDescent="0.2">
      <c r="A27" s="6">
        <f t="shared" si="26"/>
        <v>2032</v>
      </c>
      <c r="B27" s="227">
        <f t="shared" si="2"/>
        <v>9.5409994212768972</v>
      </c>
      <c r="C27" s="228">
        <f>(B27*NRCanDetail!$F$59*1000+X27)/HP!R25</f>
        <v>10.738142195599858</v>
      </c>
      <c r="D27" s="229">
        <f t="shared" si="3"/>
        <v>3.4218292236328121</v>
      </c>
      <c r="E27" s="230">
        <v>3.4119999999999999</v>
      </c>
      <c r="F27" s="229">
        <f t="shared" si="4"/>
        <v>16.610918319015894</v>
      </c>
      <c r="G27" s="228">
        <f>(F27*NRCanDetail!$F$59*1000+Y27)/HP!AK25</f>
        <v>18.629069087891043</v>
      </c>
      <c r="H27" s="229">
        <f t="shared" si="5"/>
        <v>15.590572357177731</v>
      </c>
      <c r="I27" s="229">
        <f t="shared" si="6"/>
        <v>15.58751265679733</v>
      </c>
      <c r="J27" s="229">
        <f t="shared" si="7"/>
        <v>14.76799835159256</v>
      </c>
      <c r="K27" s="229">
        <f t="shared" si="8"/>
        <v>1.3148856568239751</v>
      </c>
      <c r="L27" s="229">
        <f t="shared" si="9"/>
        <v>517.10017396798492</v>
      </c>
      <c r="M27" s="231">
        <f t="shared" si="10"/>
        <v>417.25025536712275</v>
      </c>
      <c r="N27" s="230">
        <f t="shared" si="11"/>
        <v>207.98160770334604</v>
      </c>
      <c r="O27" s="232">
        <f t="shared" si="12"/>
        <v>0.92497964216417405</v>
      </c>
      <c r="P27" s="232">
        <f t="shared" si="13"/>
        <v>0.15194741111240839</v>
      </c>
      <c r="Q27" s="232">
        <f t="shared" si="14"/>
        <v>4.8716951339550256</v>
      </c>
      <c r="R27" s="230">
        <f t="shared" si="15"/>
        <v>232.838197357311</v>
      </c>
      <c r="S27" s="230">
        <f t="shared" si="15"/>
        <v>350.59533510572169</v>
      </c>
      <c r="T27" s="133">
        <f t="shared" si="27"/>
        <v>11.517494476987885</v>
      </c>
      <c r="U27" s="76">
        <f t="shared" si="24"/>
        <v>21.022777654403239</v>
      </c>
      <c r="V27" s="46">
        <f>HP!R25-HP!R24</f>
        <v>15265.643709221215</v>
      </c>
      <c r="W27" s="46">
        <f>HP!AK25-HP!AK24</f>
        <v>15265.643709221215</v>
      </c>
      <c r="X27" s="46">
        <f t="shared" si="17"/>
        <v>3617850.8389370497</v>
      </c>
      <c r="Y27" s="46">
        <f t="shared" si="18"/>
        <v>6712933.3920491859</v>
      </c>
      <c r="Z27" s="226">
        <f t="shared" si="16"/>
        <v>2032</v>
      </c>
      <c r="AA27" s="242">
        <v>3.4119999999999999</v>
      </c>
      <c r="AB27" s="232">
        <v>9.5409994212768972</v>
      </c>
      <c r="AC27" s="232">
        <v>3.4218292236328121</v>
      </c>
      <c r="AD27" s="242">
        <f t="shared" si="21"/>
        <v>3.4119999999999999</v>
      </c>
      <c r="AE27" s="232">
        <v>15.58751265679733</v>
      </c>
      <c r="AF27" s="232">
        <v>16.610918319015894</v>
      </c>
      <c r="AG27" s="232">
        <v>15.590572357177731</v>
      </c>
      <c r="AH27" s="232">
        <v>14.76799835159256</v>
      </c>
      <c r="AI27" s="232">
        <v>1.3148856568239751</v>
      </c>
      <c r="AJ27" s="243">
        <v>207.98160770334604</v>
      </c>
      <c r="AK27" s="232">
        <v>517.10017396798492</v>
      </c>
      <c r="AL27" s="243">
        <f t="shared" si="22"/>
        <v>465.39015657118642</v>
      </c>
      <c r="AM27" s="232">
        <v>417.25025536712275</v>
      </c>
      <c r="AN27" s="232">
        <v>0.92497964216417405</v>
      </c>
      <c r="AO27" s="232">
        <v>0.15194741111240839</v>
      </c>
      <c r="AP27" s="232">
        <v>4.8716951339550256</v>
      </c>
      <c r="AQ27" s="243">
        <v>232.838197357311</v>
      </c>
      <c r="AR27" s="243">
        <v>350.59533510572169</v>
      </c>
      <c r="AS27" s="206">
        <v>393.00759114383578</v>
      </c>
      <c r="AT27" s="206">
        <v>4214.6024790266702</v>
      </c>
      <c r="AU27" s="206">
        <v>1251.8755623636657</v>
      </c>
    </row>
    <row r="28" spans="1:47" x14ac:dyDescent="0.2">
      <c r="A28" s="6">
        <f t="shared" si="26"/>
        <v>2033</v>
      </c>
      <c r="B28" s="227">
        <f t="shared" si="2"/>
        <v>9.5687043303211858</v>
      </c>
      <c r="C28" s="228">
        <f>(B28*NRCanDetail!$F$59*1000+X28)/HP!R26</f>
        <v>10.771220681022795</v>
      </c>
      <c r="D28" s="229">
        <f t="shared" si="3"/>
        <v>3.4418501853942871</v>
      </c>
      <c r="E28" s="230">
        <v>3.4119999999999999</v>
      </c>
      <c r="F28" s="229">
        <f t="shared" si="4"/>
        <v>16.666209758092325</v>
      </c>
      <c r="G28" s="228">
        <f>(F28*NRCanDetail!$F$59*1000+Y28)/HP!AK26</f>
        <v>18.722348001098887</v>
      </c>
      <c r="H28" s="229">
        <f t="shared" si="5"/>
        <v>15.73325347900391</v>
      </c>
      <c r="I28" s="229">
        <f t="shared" si="6"/>
        <v>15.458236214971455</v>
      </c>
      <c r="J28" s="229">
        <f t="shared" si="7"/>
        <v>15.102412453059987</v>
      </c>
      <c r="K28" s="229">
        <f t="shared" si="8"/>
        <v>1.4229470487144726</v>
      </c>
      <c r="L28" s="229">
        <f t="shared" si="9"/>
        <v>506.08876073946419</v>
      </c>
      <c r="M28" s="231">
        <f t="shared" si="10"/>
        <v>410.90251381113109</v>
      </c>
      <c r="N28" s="230">
        <f t="shared" si="11"/>
        <v>208.39349468112169</v>
      </c>
      <c r="O28" s="232">
        <f t="shared" si="12"/>
        <v>0.94344296301851471</v>
      </c>
      <c r="P28" s="232">
        <f t="shared" si="13"/>
        <v>0.14471706712892635</v>
      </c>
      <c r="Q28" s="232">
        <f t="shared" si="14"/>
        <v>4.9340947775639794</v>
      </c>
      <c r="R28" s="230">
        <f t="shared" si="15"/>
        <v>226.01173961008328</v>
      </c>
      <c r="S28" s="230">
        <f t="shared" si="15"/>
        <v>346.61931288572208</v>
      </c>
      <c r="T28" s="133">
        <f t="shared" si="27"/>
        <v>11.534216579296761</v>
      </c>
      <c r="U28" s="76">
        <f t="shared" si="24"/>
        <v>21.05776607610191</v>
      </c>
      <c r="V28" s="46">
        <f>HP!R26-HP!R25</f>
        <v>14655.017960852361</v>
      </c>
      <c r="W28" s="46">
        <f>HP!AK26-HP!AK25</f>
        <v>14655.017960852361</v>
      </c>
      <c r="X28" s="46">
        <f t="shared" si="17"/>
        <v>3786884.9900710047</v>
      </c>
      <c r="Y28" s="46">
        <f t="shared" si="18"/>
        <v>7021535.3321098872</v>
      </c>
      <c r="Z28" s="226">
        <f t="shared" si="16"/>
        <v>2033</v>
      </c>
      <c r="AA28" s="242">
        <v>3.4119999999999999</v>
      </c>
      <c r="AB28" s="232">
        <v>9.5687043303211858</v>
      </c>
      <c r="AC28" s="232">
        <v>3.4418501853942871</v>
      </c>
      <c r="AD28" s="242">
        <f t="shared" si="21"/>
        <v>3.4119999999999999</v>
      </c>
      <c r="AE28" s="232">
        <v>15.458236214971455</v>
      </c>
      <c r="AF28" s="232">
        <v>16.666209758092325</v>
      </c>
      <c r="AG28" s="232">
        <v>15.73325347900391</v>
      </c>
      <c r="AH28" s="232">
        <v>15.102412453059987</v>
      </c>
      <c r="AI28" s="232">
        <v>1.4229470487144726</v>
      </c>
      <c r="AJ28" s="243">
        <v>208.39349468112169</v>
      </c>
      <c r="AK28" s="232">
        <v>506.08876073946419</v>
      </c>
      <c r="AL28" s="243">
        <f t="shared" si="22"/>
        <v>455.47988466551777</v>
      </c>
      <c r="AM28" s="232">
        <v>410.90251381113109</v>
      </c>
      <c r="AN28" s="232">
        <v>0.94344296301851471</v>
      </c>
      <c r="AO28" s="232">
        <v>0.14471706712892635</v>
      </c>
      <c r="AP28" s="232">
        <v>4.9340947775639794</v>
      </c>
      <c r="AQ28" s="243">
        <v>226.01173961008328</v>
      </c>
      <c r="AR28" s="243">
        <v>346.61931288572208</v>
      </c>
      <c r="AS28" s="206">
        <v>388.73438400702639</v>
      </c>
      <c r="AT28" s="206">
        <v>4220.6556680036329</v>
      </c>
      <c r="AU28" s="206">
        <v>1254.0701142301564</v>
      </c>
    </row>
    <row r="29" spans="1:47" x14ac:dyDescent="0.2">
      <c r="A29" s="6">
        <f t="shared" si="26"/>
        <v>2034</v>
      </c>
      <c r="B29" s="227">
        <f t="shared" si="2"/>
        <v>9.5973530338026123</v>
      </c>
      <c r="C29" s="228">
        <f>(B29*NRCanDetail!$F$59*1000+X29)/HP!R27</f>
        <v>10.801355655984468</v>
      </c>
      <c r="D29" s="229">
        <f t="shared" si="3"/>
        <v>3.4592914581298828</v>
      </c>
      <c r="E29" s="230">
        <v>3.4119999999999999</v>
      </c>
      <c r="F29" s="229">
        <f t="shared" si="4"/>
        <v>16.724082695493102</v>
      </c>
      <c r="G29" s="228">
        <f>(F29*NRCanDetail!$F$59*1000+Y29)/HP!AK27</f>
        <v>18.807118195027456</v>
      </c>
      <c r="H29" s="229">
        <f t="shared" si="5"/>
        <v>15.857893943786619</v>
      </c>
      <c r="I29" s="229">
        <f t="shared" si="6"/>
        <v>15.446198763614845</v>
      </c>
      <c r="J29" s="229">
        <f t="shared" si="7"/>
        <v>15.387918837834119</v>
      </c>
      <c r="K29" s="229">
        <f t="shared" si="8"/>
        <v>1.5283402292875989</v>
      </c>
      <c r="L29" s="229">
        <f t="shared" si="9"/>
        <v>495.38951840012982</v>
      </c>
      <c r="M29" s="231">
        <f t="shared" si="10"/>
        <v>404.79259800108173</v>
      </c>
      <c r="N29" s="230">
        <f t="shared" si="11"/>
        <v>208.84803096891812</v>
      </c>
      <c r="O29" s="232">
        <f t="shared" si="12"/>
        <v>0.95967047139996309</v>
      </c>
      <c r="P29" s="232">
        <f t="shared" si="13"/>
        <v>0.1384860716234938</v>
      </c>
      <c r="Q29" s="232">
        <f t="shared" si="14"/>
        <v>4.985344579561775</v>
      </c>
      <c r="R29" s="230">
        <f t="shared" si="15"/>
        <v>219.42034457920408</v>
      </c>
      <c r="S29" s="230">
        <f t="shared" si="15"/>
        <v>342.32663004097299</v>
      </c>
      <c r="T29" s="133">
        <f t="shared" si="27"/>
        <v>11.551483303153184</v>
      </c>
      <c r="U29" s="76">
        <f t="shared" si="24"/>
        <v>21.094327321748381</v>
      </c>
      <c r="V29" s="46">
        <f>HP!R27-HP!R26</f>
        <v>14068.817242418241</v>
      </c>
      <c r="W29" s="46">
        <f>HP!AK27-HP!AK26</f>
        <v>14068.817242418241</v>
      </c>
      <c r="X29" s="46">
        <f t="shared" si="17"/>
        <v>3949400.6975419126</v>
      </c>
      <c r="Y29" s="46">
        <f t="shared" si="18"/>
        <v>7318307.5680513149</v>
      </c>
      <c r="Z29" s="226">
        <f t="shared" si="16"/>
        <v>2034</v>
      </c>
      <c r="AA29" s="242">
        <v>3.4119999999999999</v>
      </c>
      <c r="AB29" s="232">
        <v>9.5973530338026123</v>
      </c>
      <c r="AC29" s="232">
        <v>3.4592914581298828</v>
      </c>
      <c r="AD29" s="242">
        <f t="shared" si="21"/>
        <v>3.4119999999999999</v>
      </c>
      <c r="AE29" s="232">
        <v>15.446198763614845</v>
      </c>
      <c r="AF29" s="232">
        <v>16.724082695493102</v>
      </c>
      <c r="AG29" s="232">
        <v>15.857893943786619</v>
      </c>
      <c r="AH29" s="232">
        <v>15.387918837834119</v>
      </c>
      <c r="AI29" s="232">
        <v>1.5283402292875989</v>
      </c>
      <c r="AJ29" s="243">
        <v>208.84803096891812</v>
      </c>
      <c r="AK29" s="232">
        <v>495.38951840012982</v>
      </c>
      <c r="AL29" s="243">
        <f t="shared" si="22"/>
        <v>445.85056656011682</v>
      </c>
      <c r="AM29" s="232">
        <v>404.79259800108173</v>
      </c>
      <c r="AN29" s="232">
        <v>0.95967047139996309</v>
      </c>
      <c r="AO29" s="232">
        <v>0.1384860716234938</v>
      </c>
      <c r="AP29" s="232">
        <v>4.985344579561775</v>
      </c>
      <c r="AQ29" s="243">
        <v>219.42034457920408</v>
      </c>
      <c r="AR29" s="243">
        <v>342.32663004097299</v>
      </c>
      <c r="AS29" s="206">
        <v>384.57282031351116</v>
      </c>
      <c r="AT29" s="206">
        <v>4226.4663037357795</v>
      </c>
      <c r="AU29" s="206">
        <v>1252.3919348501083</v>
      </c>
    </row>
    <row r="30" spans="1:47" x14ac:dyDescent="0.2">
      <c r="A30" s="6">
        <f t="shared" si="26"/>
        <v>2035</v>
      </c>
      <c r="B30" s="227">
        <f t="shared" si="2"/>
        <v>9.6211245025180645</v>
      </c>
      <c r="C30" s="228">
        <f>(B30*NRCanDetail!$F$59*1000+X30)/HP!R28</f>
        <v>10.828563219850146</v>
      </c>
      <c r="D30" s="229">
        <f t="shared" si="3"/>
        <v>3.469125509262085</v>
      </c>
      <c r="E30" s="230">
        <v>3.4119999999999999</v>
      </c>
      <c r="F30" s="229">
        <f t="shared" si="4"/>
        <v>16.771720202392309</v>
      </c>
      <c r="G30" s="228">
        <f>(F30*NRCanDetail!$F$59*1000+Y30)/HP!AK28</f>
        <v>18.883730965318346</v>
      </c>
      <c r="H30" s="229">
        <f t="shared" si="5"/>
        <v>15.9301815032959</v>
      </c>
      <c r="I30" s="229">
        <f t="shared" si="6"/>
        <v>15.42795292197874</v>
      </c>
      <c r="J30" s="229">
        <f t="shared" si="7"/>
        <v>15.603101432588591</v>
      </c>
      <c r="K30" s="229">
        <f t="shared" si="8"/>
        <v>1.6306798558142581</v>
      </c>
      <c r="L30" s="229">
        <f t="shared" si="9"/>
        <v>485.15308761492145</v>
      </c>
      <c r="M30" s="231">
        <f t="shared" si="10"/>
        <v>398.93479726857544</v>
      </c>
      <c r="N30" s="230">
        <f t="shared" si="11"/>
        <v>209.35240949318288</v>
      </c>
      <c r="O30" s="232">
        <f t="shared" si="12"/>
        <v>0.97342074154102165</v>
      </c>
      <c r="P30" s="232">
        <f t="shared" si="13"/>
        <v>0.13321794050361138</v>
      </c>
      <c r="Q30" s="232">
        <f t="shared" si="14"/>
        <v>5.0280176991398591</v>
      </c>
      <c r="R30" s="230">
        <f t="shared" si="15"/>
        <v>213.86119218614198</v>
      </c>
      <c r="S30" s="230">
        <f t="shared" si="15"/>
        <v>337.9416917941424</v>
      </c>
      <c r="T30" s="133">
        <f t="shared" si="27"/>
        <v>11.565789108253341</v>
      </c>
      <c r="U30" s="76">
        <f t="shared" si="24"/>
        <v>21.124370259876006</v>
      </c>
      <c r="V30" s="46">
        <f>HP!R28-HP!R27</f>
        <v>13506.064552721509</v>
      </c>
      <c r="W30" s="46">
        <f>HP!AK28-HP!AK27</f>
        <v>13506.064552721509</v>
      </c>
      <c r="X30" s="46">
        <f t="shared" si="17"/>
        <v>4105608.9918411453</v>
      </c>
      <c r="Y30" s="46">
        <f t="shared" si="18"/>
        <v>7603614.676416791</v>
      </c>
      <c r="Z30" s="226">
        <f t="shared" si="16"/>
        <v>2035</v>
      </c>
      <c r="AA30" s="242">
        <v>3.4119999999999999</v>
      </c>
      <c r="AB30" s="232">
        <v>9.6211245025180645</v>
      </c>
      <c r="AC30" s="232">
        <v>3.469125509262085</v>
      </c>
      <c r="AD30" s="242">
        <f t="shared" si="21"/>
        <v>3.4119999999999999</v>
      </c>
      <c r="AE30" s="232">
        <v>15.42795292197874</v>
      </c>
      <c r="AF30" s="232">
        <v>16.771720202392309</v>
      </c>
      <c r="AG30" s="232">
        <v>15.9301815032959</v>
      </c>
      <c r="AH30" s="232">
        <v>15.603101432588591</v>
      </c>
      <c r="AI30" s="232">
        <v>1.6306798558142581</v>
      </c>
      <c r="AJ30" s="243">
        <v>209.35240949318288</v>
      </c>
      <c r="AK30" s="232">
        <v>485.15308761492145</v>
      </c>
      <c r="AL30" s="243">
        <f t="shared" si="22"/>
        <v>436.63777885342932</v>
      </c>
      <c r="AM30" s="232">
        <v>398.93479726857544</v>
      </c>
      <c r="AN30" s="232">
        <v>0.97342074154102165</v>
      </c>
      <c r="AO30" s="232">
        <v>0.13321794050361138</v>
      </c>
      <c r="AP30" s="232">
        <v>5.0280176991398591</v>
      </c>
      <c r="AQ30" s="243">
        <v>213.86119218614198</v>
      </c>
      <c r="AR30" s="243">
        <v>337.9416917941424</v>
      </c>
      <c r="AS30" s="206">
        <v>381.78374179935503</v>
      </c>
      <c r="AT30" s="206">
        <v>4238.224916056005</v>
      </c>
      <c r="AU30" s="206">
        <v>1258.2700853354468</v>
      </c>
    </row>
    <row r="31" spans="1:47" x14ac:dyDescent="0.2">
      <c r="A31" s="6">
        <f t="shared" si="26"/>
        <v>2036</v>
      </c>
      <c r="B31" s="227">
        <f t="shared" si="2"/>
        <v>9.6406291107493232</v>
      </c>
      <c r="C31" s="228">
        <f>(B31*NRCanDetail!$F$59*1000+X31)/HP!R29</f>
        <v>10.85319501274385</v>
      </c>
      <c r="D31" s="229">
        <f t="shared" si="3"/>
        <v>3.477562427520752</v>
      </c>
      <c r="E31" s="230">
        <v>3.4119999999999999</v>
      </c>
      <c r="F31" s="229">
        <f t="shared" si="4"/>
        <v>16.81060582322106</v>
      </c>
      <c r="G31" s="228">
        <f>(F31*NRCanDetail!$F$59*1000+Y31)/HP!AK29</f>
        <v>18.95318878190853</v>
      </c>
      <c r="H31" s="229">
        <f t="shared" si="5"/>
        <v>15.99179649353027</v>
      </c>
      <c r="I31" s="229">
        <f t="shared" si="6"/>
        <v>15.403344057020442</v>
      </c>
      <c r="J31" s="229">
        <f t="shared" si="7"/>
        <v>15.747441133072222</v>
      </c>
      <c r="K31" s="229">
        <f t="shared" si="8"/>
        <v>1.727827367157194</v>
      </c>
      <c r="L31" s="229">
        <f t="shared" si="9"/>
        <v>475.69261844878741</v>
      </c>
      <c r="M31" s="231">
        <f t="shared" si="10"/>
        <v>393.31745340535429</v>
      </c>
      <c r="N31" s="230">
        <f>AJ31</f>
        <v>209.92112121763623</v>
      </c>
      <c r="O31" s="232">
        <f t="shared" si="12"/>
        <v>0.9846101939301577</v>
      </c>
      <c r="P31" s="232">
        <f t="shared" si="13"/>
        <v>0.12897416938541484</v>
      </c>
      <c r="Q31" s="232">
        <f t="shared" si="14"/>
        <v>5.0616000155706136</v>
      </c>
      <c r="R31" s="230">
        <f t="shared" ref="R31:S31" si="28">AQ31</f>
        <v>209.33582897726211</v>
      </c>
      <c r="S31" s="230">
        <f t="shared" si="28"/>
        <v>333.37881363665934</v>
      </c>
      <c r="T31" s="133">
        <f t="shared" si="27"/>
        <v>11.57751259158332</v>
      </c>
      <c r="U31" s="76">
        <f t="shared" si="24"/>
        <v>21.148858930157264</v>
      </c>
      <c r="V31" s="46">
        <f>HP!R29-HP!R28</f>
        <v>12965.821970612684</v>
      </c>
      <c r="W31" s="46">
        <f>HP!AK29-HP!AK28</f>
        <v>12965.821970612684</v>
      </c>
      <c r="X31" s="46">
        <f t="shared" si="17"/>
        <v>4255720.9589661416</v>
      </c>
      <c r="Y31" s="46">
        <f t="shared" si="18"/>
        <v>7877827.016186812</v>
      </c>
      <c r="Z31" s="226">
        <f t="shared" si="16"/>
        <v>2036</v>
      </c>
      <c r="AA31" s="242">
        <v>3.4119999999999999</v>
      </c>
      <c r="AB31" s="232">
        <v>9.6406291107493232</v>
      </c>
      <c r="AC31" s="232">
        <v>3.477562427520752</v>
      </c>
      <c r="AD31" s="242">
        <f t="shared" si="21"/>
        <v>3.4119999999999999</v>
      </c>
      <c r="AE31" s="232">
        <v>15.403344057020442</v>
      </c>
      <c r="AF31" s="232">
        <v>16.81060582322106</v>
      </c>
      <c r="AG31" s="232">
        <v>15.99179649353027</v>
      </c>
      <c r="AH31" s="232">
        <v>15.747441133072222</v>
      </c>
      <c r="AI31" s="232">
        <v>1.727827367157194</v>
      </c>
      <c r="AJ31" s="243">
        <v>209.92112121763623</v>
      </c>
      <c r="AK31" s="232">
        <v>475.69261844878741</v>
      </c>
      <c r="AL31" s="243">
        <f t="shared" si="22"/>
        <v>428.12335660390869</v>
      </c>
      <c r="AM31" s="232">
        <v>393.31745340535429</v>
      </c>
      <c r="AN31" s="232">
        <v>0.9846101939301577</v>
      </c>
      <c r="AO31" s="232">
        <v>0.12897416938541484</v>
      </c>
      <c r="AP31" s="232">
        <v>5.0616000155706136</v>
      </c>
      <c r="AQ31" s="243">
        <v>209.33582897726211</v>
      </c>
      <c r="AR31" s="243">
        <v>333.37881363665934</v>
      </c>
      <c r="AS31" s="206">
        <v>380.26067796449627</v>
      </c>
      <c r="AT31" s="206">
        <v>4259.9666161049736</v>
      </c>
      <c r="AU31" s="206">
        <v>1261.468021871766</v>
      </c>
    </row>
    <row r="32" spans="1:47" x14ac:dyDescent="0.2">
      <c r="F32" s="233"/>
      <c r="G32" s="233"/>
      <c r="H32" s="233"/>
      <c r="U32" s="36"/>
      <c r="V32" s="36"/>
      <c r="W32" s="36"/>
      <c r="X32" s="34"/>
      <c r="Y32" s="3"/>
      <c r="Z32" s="226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</row>
    <row r="33" spans="1:47" x14ac:dyDescent="0.2">
      <c r="F33" s="233"/>
      <c r="G33" s="233"/>
      <c r="H33" s="233"/>
      <c r="U33" s="36"/>
      <c r="V33" s="36"/>
      <c r="W33" s="36"/>
      <c r="X33" s="34"/>
      <c r="Y33" s="3"/>
      <c r="Z33" s="226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</row>
    <row r="34" spans="1:47" x14ac:dyDescent="0.2">
      <c r="F34" s="235"/>
      <c r="G34" s="235"/>
      <c r="H34" s="235"/>
      <c r="U34" s="124"/>
      <c r="V34" s="124"/>
      <c r="W34" s="124"/>
      <c r="X34" s="34"/>
      <c r="Y34" s="3"/>
      <c r="Z34" s="226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</row>
    <row r="35" spans="1:47" x14ac:dyDescent="0.2">
      <c r="F35" s="235"/>
      <c r="G35" s="235"/>
      <c r="H35" s="235"/>
      <c r="J35" s="14"/>
      <c r="L35" s="3"/>
      <c r="N35" s="14"/>
      <c r="P35" s="3"/>
      <c r="R35" s="14"/>
      <c r="S35" s="14"/>
      <c r="T35" s="14"/>
      <c r="U35" s="124"/>
      <c r="V35" s="124"/>
      <c r="W35" s="124"/>
      <c r="X35" s="34"/>
      <c r="Y35" s="3"/>
      <c r="Z35" s="226"/>
      <c r="AT35" s="1"/>
    </row>
    <row r="36" spans="1:47" ht="15.75" x14ac:dyDescent="0.25">
      <c r="F36" s="235"/>
      <c r="G36" s="235"/>
      <c r="H36" s="235"/>
      <c r="L36" s="37"/>
      <c r="P36" s="37"/>
      <c r="U36" s="124"/>
      <c r="V36" s="124"/>
      <c r="W36" s="124"/>
      <c r="Y36" s="3"/>
      <c r="Z36" s="22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</row>
    <row r="37" spans="1:47" x14ac:dyDescent="0.2">
      <c r="F37" s="235"/>
      <c r="G37" s="235"/>
      <c r="H37" s="235"/>
      <c r="J37" s="34"/>
      <c r="L37" s="38"/>
      <c r="M37" s="34"/>
      <c r="N37" s="34"/>
      <c r="P37" s="38"/>
      <c r="Q37" s="34"/>
      <c r="R37" s="34"/>
      <c r="S37" s="34"/>
      <c r="T37" s="34"/>
      <c r="U37" s="124"/>
      <c r="V37" s="124"/>
      <c r="W37" s="124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x14ac:dyDescent="0.2">
      <c r="A38" s="35" t="s">
        <v>100</v>
      </c>
      <c r="B38" s="121" t="s">
        <v>101</v>
      </c>
      <c r="C38" s="121"/>
      <c r="D38" s="121"/>
      <c r="E38" s="121"/>
      <c r="F38" s="235"/>
      <c r="G38" s="235"/>
      <c r="H38" s="235"/>
      <c r="I38" s="34"/>
      <c r="J38" s="34"/>
      <c r="K38" s="237"/>
      <c r="L38" s="38"/>
      <c r="M38" s="34"/>
      <c r="N38" s="34"/>
      <c r="O38" s="237"/>
      <c r="P38" s="38"/>
      <c r="Q38" s="34"/>
      <c r="R38" s="34"/>
      <c r="S38" s="34"/>
      <c r="T38" s="34"/>
      <c r="U38" s="124"/>
      <c r="V38" s="124"/>
      <c r="W38" s="124"/>
      <c r="AT38" s="1"/>
      <c r="AU38" s="1"/>
    </row>
    <row r="39" spans="1:47" x14ac:dyDescent="0.2">
      <c r="A39" s="35"/>
      <c r="B39" s="121" t="s">
        <v>102</v>
      </c>
      <c r="C39" s="121"/>
      <c r="D39" s="121"/>
      <c r="E39" s="121"/>
      <c r="F39" s="38"/>
      <c r="G39" s="38"/>
      <c r="H39" s="38"/>
      <c r="I39" s="125"/>
      <c r="J39" s="3"/>
      <c r="K39" s="3"/>
      <c r="L39" s="3"/>
      <c r="M39" s="3"/>
      <c r="N39" s="3"/>
      <c r="O39" s="3"/>
      <c r="P39" s="3"/>
      <c r="Q39" s="3"/>
      <c r="R39" s="3"/>
      <c r="S39" s="3"/>
      <c r="T39" s="34"/>
      <c r="U39" s="124"/>
      <c r="V39" s="124"/>
      <c r="W39" s="124"/>
      <c r="X39" s="16"/>
      <c r="AT39" s="1"/>
      <c r="AU39" s="1"/>
    </row>
    <row r="40" spans="1:47" x14ac:dyDescent="0.2">
      <c r="A40" s="121" t="s">
        <v>119</v>
      </c>
      <c r="B40" s="121" t="s">
        <v>120</v>
      </c>
      <c r="C40" s="121"/>
      <c r="D40" s="121"/>
      <c r="E40" s="125"/>
      <c r="F40" s="121"/>
      <c r="G40" s="121"/>
      <c r="H40" s="121"/>
      <c r="I40" s="6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U40" s="124"/>
      <c r="V40" s="124"/>
      <c r="W40" s="124"/>
      <c r="X40" s="16"/>
      <c r="AT40" s="1"/>
      <c r="AU40" s="1"/>
    </row>
    <row r="41" spans="1:47" x14ac:dyDescent="0.2">
      <c r="A41" s="35" t="s">
        <v>103</v>
      </c>
      <c r="B41" s="125" t="s">
        <v>104</v>
      </c>
      <c r="C41" s="125"/>
      <c r="D41" s="125"/>
      <c r="E41" s="35"/>
      <c r="F41" s="238"/>
      <c r="G41" s="238"/>
      <c r="H41" s="238"/>
      <c r="I41" s="6"/>
      <c r="J41" s="126"/>
      <c r="K41" s="126"/>
      <c r="L41" s="126"/>
      <c r="M41" s="126"/>
      <c r="N41" s="127"/>
      <c r="O41" s="127"/>
      <c r="P41" s="126"/>
      <c r="Q41" s="126"/>
      <c r="R41" s="126"/>
      <c r="S41" s="126"/>
      <c r="T41" s="34"/>
      <c r="U41" s="124"/>
      <c r="V41" s="124"/>
      <c r="W41" s="124"/>
      <c r="X41" s="16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2">
      <c r="A42" s="121"/>
      <c r="B42" s="35" t="s">
        <v>105</v>
      </c>
      <c r="C42" s="35"/>
      <c r="D42" s="35"/>
      <c r="E42" s="125"/>
      <c r="F42" s="128"/>
      <c r="G42" s="128"/>
      <c r="H42" s="128"/>
      <c r="I42" s="6"/>
      <c r="J42" s="126"/>
      <c r="K42" s="126"/>
      <c r="L42" s="126"/>
      <c r="M42" s="126"/>
      <c r="N42" s="127"/>
      <c r="O42" s="127"/>
      <c r="P42" s="126"/>
      <c r="Q42" s="126"/>
      <c r="R42" s="126"/>
      <c r="S42" s="126"/>
      <c r="T42" s="34"/>
      <c r="U42" s="124"/>
      <c r="V42" s="124"/>
      <c r="W42" s="124"/>
      <c r="X42" s="16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x14ac:dyDescent="0.2">
      <c r="A43" s="35" t="s">
        <v>106</v>
      </c>
      <c r="B43" s="125" t="s">
        <v>107</v>
      </c>
      <c r="C43" s="125"/>
      <c r="D43" s="125"/>
      <c r="E43" s="35"/>
      <c r="F43" s="128"/>
      <c r="G43" s="128"/>
      <c r="H43" s="128"/>
      <c r="I43" s="6"/>
      <c r="J43" s="126"/>
      <c r="K43" s="126"/>
      <c r="L43" s="126"/>
      <c r="M43" s="126"/>
      <c r="N43" s="127"/>
      <c r="O43" s="127"/>
      <c r="P43" s="126"/>
      <c r="Q43" s="126"/>
      <c r="R43" s="126"/>
      <c r="S43" s="126"/>
      <c r="T43" s="34"/>
      <c r="U43" s="124"/>
      <c r="V43" s="124"/>
      <c r="W43" s="124"/>
      <c r="X43" s="16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x14ac:dyDescent="0.2">
      <c r="A44" s="121"/>
      <c r="B44" s="35" t="s">
        <v>108</v>
      </c>
      <c r="C44" s="35"/>
      <c r="D44" s="35"/>
      <c r="E44" s="125"/>
      <c r="F44" s="128"/>
      <c r="G44" s="128"/>
      <c r="H44" s="128"/>
      <c r="I44" s="6"/>
      <c r="J44" s="126"/>
      <c r="K44" s="126"/>
      <c r="L44" s="126"/>
      <c r="M44" s="127"/>
      <c r="N44" s="127"/>
      <c r="O44" s="127"/>
      <c r="P44" s="126"/>
      <c r="Q44" s="126"/>
      <c r="R44" s="126"/>
      <c r="S44" s="126"/>
      <c r="T44" s="34"/>
      <c r="U44" s="124"/>
      <c r="V44" s="124"/>
      <c r="W44" s="124"/>
      <c r="X44" s="16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x14ac:dyDescent="0.2">
      <c r="A45" s="35" t="s">
        <v>109</v>
      </c>
      <c r="B45" s="125" t="s">
        <v>128</v>
      </c>
      <c r="C45" s="125"/>
      <c r="D45" s="125"/>
      <c r="E45" s="35"/>
      <c r="F45" s="128"/>
      <c r="G45" s="128"/>
      <c r="H45" s="128"/>
      <c r="I45" s="6"/>
      <c r="J45" s="126"/>
      <c r="K45" s="126"/>
      <c r="L45" s="126"/>
      <c r="M45" s="231"/>
      <c r="N45" s="231"/>
      <c r="O45" s="129"/>
      <c r="P45" s="126"/>
      <c r="Q45" s="126"/>
      <c r="R45" s="126"/>
      <c r="S45" s="126"/>
      <c r="T45" s="34"/>
      <c r="U45" s="124"/>
      <c r="V45" s="124"/>
      <c r="W45" s="124"/>
      <c r="X45" s="16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x14ac:dyDescent="0.2">
      <c r="A46" s="121"/>
      <c r="B46" s="35" t="s">
        <v>110</v>
      </c>
      <c r="C46" s="35"/>
      <c r="D46" s="35"/>
      <c r="E46" s="34"/>
      <c r="F46" s="128"/>
      <c r="G46" s="128"/>
      <c r="H46" s="128"/>
      <c r="I46" s="6"/>
      <c r="J46" s="126"/>
      <c r="K46" s="126"/>
      <c r="L46" s="126"/>
      <c r="M46" s="231"/>
      <c r="N46" s="231"/>
      <c r="O46" s="129"/>
      <c r="P46" s="126"/>
      <c r="Q46" s="126"/>
      <c r="R46" s="126"/>
      <c r="S46" s="126"/>
      <c r="T46" s="34"/>
      <c r="U46" s="124"/>
      <c r="V46" s="124"/>
      <c r="W46" s="124"/>
      <c r="X46" s="16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x14ac:dyDescent="0.2">
      <c r="A47" s="6"/>
      <c r="B47" s="238"/>
      <c r="C47" s="238"/>
      <c r="D47" s="238"/>
      <c r="E47" s="238"/>
      <c r="F47" s="128"/>
      <c r="G47" s="128"/>
      <c r="H47" s="128"/>
      <c r="I47" s="6"/>
      <c r="J47" s="126"/>
      <c r="K47" s="126"/>
      <c r="L47" s="126"/>
      <c r="M47" s="231"/>
      <c r="N47" s="231"/>
      <c r="O47" s="129"/>
      <c r="P47" s="126"/>
      <c r="Q47" s="126"/>
      <c r="R47" s="126"/>
      <c r="S47" s="126"/>
      <c r="T47" s="34"/>
      <c r="U47" s="124"/>
      <c r="V47" s="124"/>
      <c r="W47" s="124"/>
      <c r="X47" s="16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x14ac:dyDescent="0.2">
      <c r="A48" s="6"/>
      <c r="B48" s="238"/>
      <c r="C48" s="238"/>
      <c r="D48" s="238"/>
      <c r="E48" s="238"/>
      <c r="F48" s="128"/>
      <c r="G48" s="128"/>
      <c r="H48" s="128"/>
      <c r="I48" s="6"/>
      <c r="J48" s="126"/>
      <c r="K48" s="126"/>
      <c r="L48" s="126"/>
      <c r="M48" s="231"/>
      <c r="N48" s="231"/>
      <c r="O48" s="129"/>
      <c r="P48" s="126"/>
      <c r="Q48" s="126"/>
      <c r="R48" s="126"/>
      <c r="S48" s="126"/>
      <c r="T48" s="34"/>
      <c r="U48" s="124"/>
      <c r="V48" s="124"/>
      <c r="W48" s="124"/>
      <c r="X48" s="16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x14ac:dyDescent="0.2">
      <c r="A49" s="6"/>
      <c r="B49" s="238"/>
      <c r="C49" s="238"/>
      <c r="D49" s="238"/>
      <c r="E49" s="238"/>
      <c r="F49" s="128"/>
      <c r="G49" s="128"/>
      <c r="H49" s="128"/>
      <c r="I49" s="6"/>
      <c r="J49" s="126"/>
      <c r="K49" s="126"/>
      <c r="L49" s="126"/>
      <c r="M49" s="231"/>
      <c r="N49" s="231"/>
      <c r="O49" s="129"/>
      <c r="P49" s="126"/>
      <c r="Q49" s="126"/>
      <c r="R49" s="126"/>
      <c r="S49" s="126"/>
      <c r="T49" s="34"/>
      <c r="U49" s="124"/>
      <c r="V49" s="124"/>
      <c r="W49" s="124"/>
      <c r="X49" s="16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x14ac:dyDescent="0.2">
      <c r="A50" s="6"/>
      <c r="B50" s="238"/>
      <c r="C50" s="238"/>
      <c r="D50" s="238"/>
      <c r="E50" s="238"/>
      <c r="F50" s="128"/>
      <c r="G50" s="128"/>
      <c r="H50" s="128"/>
      <c r="I50" s="6"/>
      <c r="J50" s="126"/>
      <c r="K50" s="126"/>
      <c r="L50" s="126"/>
      <c r="M50" s="231"/>
      <c r="N50" s="231"/>
      <c r="O50" s="129"/>
      <c r="P50" s="126"/>
      <c r="Q50" s="126"/>
      <c r="R50" s="126"/>
      <c r="S50" s="126"/>
      <c r="T50" s="34"/>
      <c r="U50" s="124"/>
      <c r="V50" s="124"/>
      <c r="W50" s="124"/>
      <c r="X50" s="16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x14ac:dyDescent="0.2">
      <c r="A51" s="6"/>
      <c r="B51" s="238"/>
      <c r="C51" s="238"/>
      <c r="D51" s="238"/>
      <c r="E51" s="238"/>
      <c r="F51" s="128"/>
      <c r="G51" s="128"/>
      <c r="H51" s="128"/>
      <c r="I51" s="6"/>
      <c r="J51" s="126"/>
      <c r="K51" s="126"/>
      <c r="L51" s="126"/>
      <c r="M51" s="231"/>
      <c r="N51" s="231"/>
      <c r="O51" s="129"/>
      <c r="P51" s="126"/>
      <c r="Q51" s="126"/>
      <c r="R51" s="126"/>
      <c r="S51" s="126"/>
      <c r="T51" s="34"/>
      <c r="U51" s="124"/>
      <c r="V51" s="124"/>
      <c r="W51" s="124"/>
      <c r="X51" s="16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x14ac:dyDescent="0.2">
      <c r="A52" s="6"/>
      <c r="B52" s="238"/>
      <c r="C52" s="238"/>
      <c r="D52" s="238"/>
      <c r="E52" s="238"/>
      <c r="F52" s="128"/>
      <c r="G52" s="128"/>
      <c r="H52" s="128"/>
      <c r="I52" s="6"/>
      <c r="J52" s="126"/>
      <c r="K52" s="126"/>
      <c r="L52" s="126"/>
      <c r="M52" s="231"/>
      <c r="N52" s="231"/>
      <c r="O52" s="129"/>
      <c r="P52" s="126"/>
      <c r="Q52" s="126"/>
      <c r="R52" s="126"/>
      <c r="S52" s="126"/>
      <c r="T52" s="34"/>
      <c r="U52" s="124"/>
      <c r="V52" s="124"/>
      <c r="W52" s="124"/>
      <c r="X52" s="16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x14ac:dyDescent="0.2">
      <c r="A53" s="6"/>
      <c r="B53" s="238"/>
      <c r="C53" s="238"/>
      <c r="D53" s="238"/>
      <c r="E53" s="238"/>
      <c r="F53" s="128"/>
      <c r="G53" s="128"/>
      <c r="H53" s="128"/>
      <c r="I53" s="6"/>
      <c r="J53" s="126"/>
      <c r="K53" s="126"/>
      <c r="L53" s="126"/>
      <c r="M53" s="231"/>
      <c r="N53" s="231"/>
      <c r="O53" s="129"/>
      <c r="P53" s="126"/>
      <c r="Q53" s="126"/>
      <c r="R53" s="126"/>
      <c r="S53" s="126"/>
      <c r="T53" s="34"/>
      <c r="U53" s="124"/>
      <c r="V53" s="124"/>
      <c r="W53" s="124"/>
      <c r="X53" s="16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x14ac:dyDescent="0.2">
      <c r="A54" s="6"/>
      <c r="B54" s="238"/>
      <c r="C54" s="238"/>
      <c r="D54" s="238"/>
      <c r="E54" s="238"/>
      <c r="F54" s="128"/>
      <c r="G54" s="128"/>
      <c r="H54" s="128"/>
      <c r="I54" s="6"/>
      <c r="J54" s="126"/>
      <c r="K54" s="126"/>
      <c r="L54" s="126"/>
      <c r="M54" s="231"/>
      <c r="N54" s="231"/>
      <c r="O54" s="129"/>
      <c r="P54" s="126"/>
      <c r="Q54" s="126"/>
      <c r="R54" s="126"/>
      <c r="S54" s="126"/>
      <c r="T54" s="34"/>
      <c r="U54" s="124"/>
      <c r="V54" s="124"/>
      <c r="W54" s="124"/>
      <c r="X54" s="16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x14ac:dyDescent="0.2">
      <c r="A55" s="6"/>
      <c r="B55" s="238"/>
      <c r="C55" s="238"/>
      <c r="D55" s="238"/>
      <c r="E55" s="238"/>
      <c r="F55" s="128"/>
      <c r="G55" s="128"/>
      <c r="H55" s="128"/>
      <c r="I55" s="6"/>
      <c r="J55" s="126"/>
      <c r="K55" s="126"/>
      <c r="L55" s="126"/>
      <c r="M55" s="231"/>
      <c r="N55" s="231"/>
      <c r="O55" s="129"/>
      <c r="P55" s="126"/>
      <c r="Q55" s="126"/>
      <c r="R55" s="126"/>
      <c r="S55" s="126"/>
      <c r="T55" s="34"/>
      <c r="U55" s="124"/>
      <c r="V55" s="124"/>
      <c r="W55" s="124"/>
      <c r="X55" s="16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x14ac:dyDescent="0.2">
      <c r="A56" s="6"/>
      <c r="B56" s="238"/>
      <c r="C56" s="238"/>
      <c r="D56" s="238"/>
      <c r="E56" s="238"/>
      <c r="F56" s="128"/>
      <c r="G56" s="128"/>
      <c r="H56" s="128"/>
      <c r="I56" s="6"/>
      <c r="J56" s="126"/>
      <c r="K56" s="126"/>
      <c r="L56" s="126"/>
      <c r="M56" s="231"/>
      <c r="N56" s="231"/>
      <c r="O56" s="129"/>
      <c r="P56" s="126"/>
      <c r="Q56" s="126"/>
      <c r="R56" s="126"/>
      <c r="S56" s="126"/>
      <c r="T56" s="34"/>
      <c r="X56" s="16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x14ac:dyDescent="0.2">
      <c r="A57" s="6"/>
      <c r="B57" s="238"/>
      <c r="C57" s="238"/>
      <c r="D57" s="238"/>
      <c r="E57" s="238"/>
      <c r="F57" s="128"/>
      <c r="G57" s="128"/>
      <c r="H57" s="128"/>
      <c r="I57" s="6"/>
      <c r="J57" s="126"/>
      <c r="K57" s="126"/>
      <c r="L57" s="126"/>
      <c r="M57" s="231"/>
      <c r="N57" s="231"/>
      <c r="O57" s="129"/>
      <c r="P57" s="126"/>
      <c r="Q57" s="126"/>
      <c r="R57" s="126"/>
      <c r="S57" s="126"/>
      <c r="T57" s="34"/>
      <c r="X57" s="16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x14ac:dyDescent="0.2">
      <c r="A58" s="6"/>
      <c r="B58" s="238"/>
      <c r="C58" s="238"/>
      <c r="D58" s="238"/>
      <c r="E58" s="238"/>
      <c r="F58" s="128"/>
      <c r="G58" s="128"/>
      <c r="H58" s="128"/>
      <c r="I58" s="6"/>
      <c r="J58" s="126"/>
      <c r="K58" s="126"/>
      <c r="L58" s="126"/>
      <c r="M58" s="231"/>
      <c r="N58" s="231"/>
      <c r="O58" s="129"/>
      <c r="P58" s="126"/>
      <c r="Q58" s="126"/>
      <c r="R58" s="126"/>
      <c r="S58" s="126"/>
      <c r="T58" s="34"/>
      <c r="X58" s="16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x14ac:dyDescent="0.2">
      <c r="A59" s="6"/>
      <c r="B59" s="238"/>
      <c r="C59" s="238"/>
      <c r="D59" s="238"/>
      <c r="E59" s="238"/>
      <c r="F59" s="128"/>
      <c r="G59" s="128"/>
      <c r="H59" s="128"/>
      <c r="I59" s="6"/>
      <c r="J59" s="126"/>
      <c r="K59" s="126"/>
      <c r="L59" s="126"/>
      <c r="M59" s="231"/>
      <c r="N59" s="231"/>
      <c r="O59" s="129"/>
      <c r="P59" s="126"/>
      <c r="Q59" s="126"/>
      <c r="R59" s="126"/>
      <c r="S59" s="126"/>
      <c r="T59" s="34"/>
      <c r="X59" s="16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x14ac:dyDescent="0.2">
      <c r="A60" s="6"/>
      <c r="B60" s="238"/>
      <c r="C60" s="238"/>
      <c r="D60" s="238"/>
      <c r="E60" s="238"/>
      <c r="F60" s="128"/>
      <c r="G60" s="128"/>
      <c r="H60" s="128"/>
      <c r="I60" s="6"/>
      <c r="J60" s="126"/>
      <c r="K60" s="126"/>
      <c r="L60" s="126"/>
      <c r="M60" s="231"/>
      <c r="N60" s="231"/>
      <c r="O60" s="129"/>
      <c r="P60" s="126"/>
      <c r="Q60" s="126"/>
      <c r="R60" s="126"/>
      <c r="S60" s="126"/>
      <c r="T60" s="34"/>
      <c r="X60" s="16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x14ac:dyDescent="0.2">
      <c r="A61" s="6"/>
      <c r="B61" s="238"/>
      <c r="C61" s="238"/>
      <c r="D61" s="238"/>
      <c r="E61" s="238"/>
      <c r="F61" s="128"/>
      <c r="G61" s="128"/>
      <c r="H61" s="128"/>
      <c r="I61" s="6"/>
      <c r="J61" s="126"/>
      <c r="K61" s="126"/>
      <c r="L61" s="126"/>
      <c r="M61" s="231"/>
      <c r="N61" s="231"/>
      <c r="O61" s="129"/>
      <c r="P61" s="126"/>
      <c r="Q61" s="126"/>
      <c r="R61" s="126"/>
      <c r="S61" s="126"/>
      <c r="T61" s="34"/>
      <c r="X61" s="16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x14ac:dyDescent="0.2">
      <c r="A62" s="6"/>
      <c r="B62" s="238"/>
      <c r="C62" s="238"/>
      <c r="D62" s="238"/>
      <c r="E62" s="238"/>
      <c r="F62" s="128"/>
      <c r="G62" s="128"/>
      <c r="H62" s="128"/>
      <c r="I62" s="6"/>
      <c r="J62" s="126"/>
      <c r="K62" s="126"/>
      <c r="L62" s="126"/>
      <c r="M62" s="231"/>
      <c r="N62" s="231"/>
      <c r="O62" s="129"/>
      <c r="P62" s="126"/>
      <c r="Q62" s="126"/>
      <c r="R62" s="126"/>
      <c r="S62" s="126"/>
      <c r="T62" s="34"/>
      <c r="X62" s="16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x14ac:dyDescent="0.2">
      <c r="A63" s="6"/>
      <c r="B63" s="238"/>
      <c r="C63" s="238"/>
      <c r="D63" s="238"/>
      <c r="E63" s="238"/>
      <c r="F63" s="128"/>
      <c r="G63" s="128"/>
      <c r="H63" s="128"/>
      <c r="I63" s="6"/>
      <c r="J63" s="126"/>
      <c r="K63" s="126"/>
      <c r="L63" s="126"/>
      <c r="M63" s="231"/>
      <c r="N63" s="231"/>
      <c r="O63" s="129"/>
      <c r="P63" s="126"/>
      <c r="Q63" s="126"/>
      <c r="R63" s="126"/>
      <c r="S63" s="126"/>
      <c r="T63" s="34"/>
      <c r="X63" s="16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x14ac:dyDescent="0.2">
      <c r="A64" s="6"/>
      <c r="B64" s="238"/>
      <c r="C64" s="238"/>
      <c r="D64" s="238"/>
      <c r="E64" s="238"/>
      <c r="F64" s="128"/>
      <c r="G64" s="128"/>
      <c r="H64" s="128"/>
      <c r="I64" s="6"/>
      <c r="J64" s="126"/>
      <c r="K64" s="126"/>
      <c r="L64" s="126"/>
      <c r="M64" s="231"/>
      <c r="N64" s="231"/>
      <c r="O64" s="129"/>
      <c r="P64" s="126"/>
      <c r="Q64" s="126"/>
      <c r="R64" s="126"/>
      <c r="S64" s="126"/>
      <c r="T64" s="34"/>
      <c r="X64" s="16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x14ac:dyDescent="0.2">
      <c r="A65" s="6"/>
      <c r="B65" s="238"/>
      <c r="C65" s="238"/>
      <c r="D65" s="238"/>
      <c r="E65" s="238"/>
      <c r="F65" s="128"/>
      <c r="G65" s="128"/>
      <c r="H65" s="128"/>
      <c r="I65" s="6"/>
      <c r="J65" s="126"/>
      <c r="K65" s="126"/>
      <c r="L65" s="126"/>
      <c r="M65" s="231"/>
      <c r="N65" s="231"/>
      <c r="O65" s="129"/>
      <c r="P65" s="126"/>
      <c r="Q65" s="126"/>
      <c r="R65" s="126"/>
      <c r="S65" s="126"/>
      <c r="T65" s="34"/>
      <c r="X65" s="16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x14ac:dyDescent="0.2">
      <c r="A66" s="6"/>
      <c r="B66" s="238"/>
      <c r="C66" s="238"/>
      <c r="D66" s="238"/>
      <c r="E66" s="238"/>
      <c r="F66" s="128"/>
      <c r="G66" s="128"/>
      <c r="H66" s="128"/>
      <c r="I66" s="6"/>
      <c r="J66" s="126"/>
      <c r="K66" s="126"/>
      <c r="L66" s="126"/>
      <c r="M66" s="231"/>
      <c r="N66" s="231"/>
      <c r="O66" s="129"/>
      <c r="P66" s="126"/>
      <c r="Q66" s="126"/>
      <c r="R66" s="126"/>
      <c r="S66" s="126"/>
      <c r="T66" s="34"/>
      <c r="X66" s="16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x14ac:dyDescent="0.2">
      <c r="A67" s="6"/>
      <c r="B67" s="238"/>
      <c r="C67" s="238"/>
      <c r="D67" s="238"/>
      <c r="E67" s="238"/>
      <c r="F67" s="128"/>
      <c r="G67" s="128"/>
      <c r="H67" s="128"/>
      <c r="I67" s="6"/>
      <c r="J67" s="126"/>
      <c r="K67" s="126"/>
      <c r="L67" s="126"/>
      <c r="M67" s="231"/>
      <c r="N67" s="231"/>
      <c r="O67" s="129"/>
      <c r="P67" s="126"/>
      <c r="Q67" s="126"/>
      <c r="R67" s="126"/>
      <c r="S67" s="126"/>
      <c r="T67" s="34"/>
      <c r="X67" s="16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x14ac:dyDescent="0.2">
      <c r="A68" s="6"/>
      <c r="B68" s="238"/>
      <c r="C68" s="238"/>
      <c r="D68" s="238"/>
      <c r="E68" s="238"/>
      <c r="F68" s="128"/>
      <c r="G68" s="128"/>
      <c r="H68" s="128"/>
      <c r="I68" s="6"/>
      <c r="J68" s="126"/>
      <c r="K68" s="126"/>
      <c r="L68" s="126"/>
      <c r="M68" s="231"/>
      <c r="N68" s="231"/>
      <c r="O68" s="129"/>
      <c r="P68" s="126"/>
      <c r="Q68" s="126"/>
      <c r="R68" s="126"/>
      <c r="S68" s="126"/>
      <c r="T68" s="34"/>
      <c r="X68" s="16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x14ac:dyDescent="0.2">
      <c r="A69" s="6"/>
      <c r="B69" s="239"/>
      <c r="C69" s="239"/>
      <c r="D69" s="239"/>
      <c r="E69" s="239"/>
      <c r="F69" s="40"/>
      <c r="G69" s="40"/>
      <c r="H69" s="40"/>
      <c r="I69" s="6"/>
      <c r="J69" s="39"/>
      <c r="K69" s="39"/>
      <c r="L69" s="39"/>
      <c r="M69" s="231"/>
      <c r="N69" s="231"/>
      <c r="O69" s="49"/>
      <c r="P69" s="39"/>
      <c r="Q69" s="39"/>
      <c r="R69" s="39"/>
      <c r="S69" s="39"/>
      <c r="T69" s="34"/>
      <c r="X69" s="16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x14ac:dyDescent="0.2">
      <c r="A70" s="6"/>
      <c r="B70" s="239"/>
      <c r="C70" s="239"/>
      <c r="D70" s="239"/>
      <c r="E70" s="239"/>
      <c r="F70" s="40"/>
      <c r="G70" s="40"/>
      <c r="H70" s="40"/>
      <c r="I70" s="6"/>
      <c r="J70" s="39"/>
      <c r="K70" s="39"/>
      <c r="L70" s="39"/>
      <c r="M70" s="231"/>
      <c r="N70" s="231"/>
      <c r="O70" s="49"/>
      <c r="P70" s="39"/>
      <c r="Q70" s="39"/>
      <c r="R70" s="39"/>
      <c r="S70" s="39"/>
      <c r="T70" s="34"/>
      <c r="X70" s="16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x14ac:dyDescent="0.2">
      <c r="A71" s="6"/>
      <c r="B71" s="239"/>
      <c r="C71" s="239"/>
      <c r="D71" s="239"/>
      <c r="E71" s="239"/>
      <c r="F71" s="40"/>
      <c r="G71" s="40"/>
      <c r="H71" s="40"/>
      <c r="I71" s="6"/>
      <c r="J71" s="39"/>
      <c r="K71" s="39"/>
      <c r="L71" s="39"/>
      <c r="M71" s="231"/>
      <c r="N71" s="231"/>
      <c r="O71" s="49"/>
      <c r="P71" s="39"/>
      <c r="Q71" s="39"/>
      <c r="R71" s="39"/>
      <c r="S71" s="39"/>
      <c r="T71" s="34"/>
      <c r="X71" s="16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x14ac:dyDescent="0.2">
      <c r="A72" s="6"/>
      <c r="B72" s="239"/>
      <c r="C72" s="239"/>
      <c r="D72" s="239"/>
      <c r="E72" s="239"/>
      <c r="F72" s="40"/>
      <c r="G72" s="40"/>
      <c r="H72" s="40"/>
      <c r="I72" s="6"/>
      <c r="J72" s="39"/>
      <c r="K72" s="39"/>
      <c r="L72" s="39"/>
      <c r="M72" s="231"/>
      <c r="N72" s="231"/>
      <c r="O72" s="49"/>
      <c r="P72" s="39"/>
      <c r="Q72" s="39"/>
      <c r="R72" s="39"/>
      <c r="S72" s="39"/>
      <c r="T72" s="34"/>
      <c r="X72" s="16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x14ac:dyDescent="0.2">
      <c r="A73" s="6"/>
      <c r="B73" s="239"/>
      <c r="C73" s="239"/>
      <c r="D73" s="239"/>
      <c r="E73" s="239"/>
      <c r="F73" s="40"/>
      <c r="G73" s="40"/>
      <c r="H73" s="40"/>
      <c r="I73" s="6"/>
      <c r="J73" s="39"/>
      <c r="K73" s="39"/>
      <c r="L73" s="39"/>
      <c r="M73" s="231"/>
      <c r="N73" s="231"/>
      <c r="O73" s="49"/>
      <c r="P73" s="39"/>
      <c r="Q73" s="39"/>
      <c r="R73" s="39"/>
      <c r="S73" s="39"/>
      <c r="T73" s="34"/>
      <c r="X73" s="16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x14ac:dyDescent="0.2">
      <c r="A74" s="6"/>
      <c r="B74" s="239"/>
      <c r="C74" s="239"/>
      <c r="D74" s="239"/>
      <c r="E74" s="239"/>
      <c r="F74" s="40"/>
      <c r="G74" s="40"/>
      <c r="H74" s="40"/>
      <c r="I74" s="6"/>
      <c r="J74" s="39"/>
      <c r="K74" s="39"/>
      <c r="L74" s="39"/>
      <c r="M74" s="231"/>
      <c r="N74" s="231"/>
      <c r="O74" s="49"/>
      <c r="P74" s="39"/>
      <c r="Q74" s="39"/>
      <c r="R74" s="39"/>
      <c r="S74" s="39"/>
      <c r="T74" s="34"/>
      <c r="X74" s="16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x14ac:dyDescent="0.2">
      <c r="A75" s="6"/>
      <c r="B75" s="239"/>
      <c r="C75" s="239"/>
      <c r="D75" s="239"/>
      <c r="E75" s="239"/>
      <c r="F75" s="40"/>
      <c r="G75" s="40"/>
      <c r="H75" s="40"/>
      <c r="I75" s="6"/>
      <c r="J75" s="39"/>
      <c r="K75" s="39"/>
      <c r="L75" s="39"/>
      <c r="M75" s="231"/>
      <c r="N75" s="231"/>
      <c r="O75" s="49"/>
      <c r="P75" s="39"/>
      <c r="Q75" s="39"/>
      <c r="R75" s="39"/>
      <c r="S75" s="39"/>
      <c r="T75" s="34"/>
      <c r="X75" s="16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x14ac:dyDescent="0.2">
      <c r="A76" s="6"/>
      <c r="B76" s="239"/>
      <c r="C76" s="239"/>
      <c r="D76" s="239"/>
      <c r="E76" s="239"/>
      <c r="F76" s="40"/>
      <c r="G76" s="40"/>
      <c r="H76" s="40"/>
      <c r="I76" s="6"/>
      <c r="J76" s="39"/>
      <c r="K76" s="39"/>
      <c r="L76" s="39"/>
      <c r="M76" s="231"/>
      <c r="N76" s="231"/>
      <c r="O76" s="49"/>
      <c r="P76" s="39"/>
      <c r="Q76" s="39"/>
      <c r="R76" s="39"/>
      <c r="S76" s="39"/>
      <c r="T76" s="34"/>
      <c r="X76" s="16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x14ac:dyDescent="0.2">
      <c r="A77" s="6"/>
      <c r="B77" s="239"/>
      <c r="C77" s="239"/>
      <c r="D77" s="239"/>
      <c r="E77" s="239"/>
      <c r="F77" s="40"/>
      <c r="G77" s="40"/>
      <c r="H77" s="40"/>
      <c r="I77" s="6"/>
      <c r="J77" s="39"/>
      <c r="K77" s="39"/>
      <c r="L77" s="39"/>
      <c r="M77" s="231"/>
      <c r="N77" s="231"/>
      <c r="O77" s="49"/>
      <c r="P77" s="39"/>
      <c r="Q77" s="39"/>
      <c r="R77" s="39"/>
      <c r="S77" s="39"/>
      <c r="T77" s="34"/>
      <c r="X77" s="16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x14ac:dyDescent="0.2">
      <c r="A78" s="6"/>
      <c r="B78" s="239"/>
      <c r="C78" s="239"/>
      <c r="D78" s="239"/>
      <c r="E78" s="239"/>
      <c r="F78" s="40"/>
      <c r="G78" s="40"/>
      <c r="H78" s="40"/>
      <c r="I78" s="6"/>
      <c r="J78" s="39"/>
      <c r="K78" s="39"/>
      <c r="L78" s="39"/>
      <c r="M78" s="231"/>
      <c r="N78" s="231"/>
      <c r="O78" s="49"/>
      <c r="P78" s="39"/>
      <c r="Q78" s="39"/>
      <c r="R78" s="39"/>
      <c r="S78" s="39"/>
      <c r="T78" s="34"/>
      <c r="X78" s="16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 x14ac:dyDescent="0.2">
      <c r="A79" s="6"/>
      <c r="B79" s="239"/>
      <c r="C79" s="239"/>
      <c r="D79" s="239"/>
      <c r="E79" s="239"/>
      <c r="F79" s="40"/>
      <c r="G79" s="40"/>
      <c r="H79" s="40"/>
      <c r="I79" s="6"/>
      <c r="J79" s="39"/>
      <c r="K79" s="39"/>
      <c r="L79" s="39"/>
      <c r="M79" s="231"/>
      <c r="N79" s="231"/>
      <c r="O79" s="4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</row>
    <row r="80" spans="1:47" x14ac:dyDescent="0.2">
      <c r="A80" s="6"/>
      <c r="B80" s="239"/>
      <c r="C80" s="239"/>
      <c r="D80" s="239"/>
      <c r="E80" s="239"/>
      <c r="F80" s="40"/>
      <c r="G80" s="40"/>
      <c r="H80" s="40"/>
      <c r="I80" s="41"/>
      <c r="J80" s="40"/>
      <c r="K80" s="42"/>
      <c r="L80" s="40"/>
      <c r="M80" s="231"/>
      <c r="N80" s="231"/>
      <c r="O80" s="49"/>
      <c r="Y80"/>
      <c r="Z80"/>
      <c r="AA80" s="240"/>
      <c r="AB80" s="240"/>
      <c r="AC80" s="240"/>
      <c r="AD80" s="240"/>
      <c r="AE80" s="240"/>
      <c r="AF80" s="240"/>
      <c r="AG80" s="240"/>
      <c r="AH80" s="240"/>
      <c r="AI80" s="240"/>
      <c r="AJ80" s="240"/>
      <c r="AK80" s="240"/>
      <c r="AL80" s="240"/>
      <c r="AM80" s="240"/>
      <c r="AN80" s="240"/>
      <c r="AO80" s="240"/>
      <c r="AP80" s="240"/>
      <c r="AQ80" s="240"/>
      <c r="AR80" s="240"/>
      <c r="AS80" s="240"/>
      <c r="AT80" s="240"/>
    </row>
    <row r="81" spans="1:45" x14ac:dyDescent="0.2">
      <c r="A81" s="6"/>
      <c r="B81" s="239"/>
      <c r="C81" s="239"/>
      <c r="D81" s="239"/>
      <c r="E81" s="237"/>
      <c r="J81" s="237"/>
      <c r="K81" s="237"/>
      <c r="L81" s="43"/>
      <c r="M81" s="231"/>
      <c r="N81" s="231"/>
      <c r="O81" s="49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</row>
    <row r="82" spans="1:45" x14ac:dyDescent="0.2">
      <c r="B82" s="237"/>
      <c r="C82" s="237"/>
      <c r="D82" s="237"/>
      <c r="L82" s="43"/>
      <c r="M82" s="231"/>
      <c r="N82" s="231"/>
      <c r="O82" s="49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</row>
    <row r="83" spans="1:45" x14ac:dyDescent="0.2">
      <c r="O83" s="16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</row>
    <row r="84" spans="1:45" x14ac:dyDescent="0.2">
      <c r="O84" s="16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</row>
    <row r="85" spans="1:45" x14ac:dyDescent="0.2">
      <c r="O85" s="16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</row>
    <row r="86" spans="1:45" x14ac:dyDescent="0.2">
      <c r="E86" s="14"/>
      <c r="F86" s="20"/>
      <c r="G86" s="20"/>
      <c r="H86" s="20"/>
      <c r="I86" s="3"/>
      <c r="J86" s="20"/>
      <c r="K86" s="14"/>
      <c r="L86" s="20"/>
      <c r="M86" s="3"/>
      <c r="N86" s="20"/>
      <c r="O86" s="1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</row>
    <row r="87" spans="1:45" x14ac:dyDescent="0.2">
      <c r="A87" s="14"/>
      <c r="B87" s="14"/>
      <c r="C87" s="14"/>
      <c r="D87" s="14"/>
      <c r="E87" s="20"/>
      <c r="F87" s="20"/>
      <c r="G87" s="20"/>
      <c r="H87" s="20"/>
      <c r="I87" s="36"/>
      <c r="J87" s="20"/>
      <c r="K87" s="20"/>
      <c r="L87" s="20"/>
      <c r="M87" s="36"/>
      <c r="N87" s="20"/>
      <c r="O87" s="16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x14ac:dyDescent="0.2">
      <c r="A88" s="6"/>
      <c r="B88" s="20"/>
      <c r="C88" s="20"/>
      <c r="D88" s="20"/>
      <c r="E88" s="21"/>
      <c r="F88" s="20"/>
      <c r="G88" s="20"/>
      <c r="H88" s="20"/>
      <c r="I88" s="36"/>
      <c r="J88" s="21"/>
      <c r="K88" s="21"/>
      <c r="L88" s="20"/>
      <c r="M88" s="36"/>
      <c r="N88" s="21"/>
      <c r="O88" s="16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x14ac:dyDescent="0.2">
      <c r="A89" s="6"/>
      <c r="B89" s="21"/>
      <c r="C89" s="21"/>
      <c r="D89" s="21"/>
      <c r="E89" s="21"/>
      <c r="F89" s="241"/>
      <c r="G89" s="241"/>
      <c r="H89" s="241"/>
      <c r="I89" s="36"/>
      <c r="J89" s="21"/>
      <c r="K89" s="21"/>
      <c r="L89" s="241"/>
      <c r="M89" s="36"/>
      <c r="N89" s="21"/>
      <c r="O89" s="16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x14ac:dyDescent="0.2">
      <c r="A90" s="6"/>
      <c r="B90" s="21"/>
      <c r="C90" s="21"/>
      <c r="D90" s="21"/>
      <c r="E90" s="21"/>
      <c r="F90" s="241"/>
      <c r="G90" s="241"/>
      <c r="H90" s="241"/>
      <c r="I90" s="36"/>
      <c r="J90" s="21"/>
      <c r="K90" s="21"/>
      <c r="L90" s="241"/>
      <c r="M90" s="36"/>
      <c r="N90" s="21"/>
      <c r="O90" s="16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x14ac:dyDescent="0.2">
      <c r="A91" s="6"/>
      <c r="B91" s="21"/>
      <c r="C91" s="21"/>
      <c r="D91" s="21"/>
      <c r="E91" s="21"/>
      <c r="F91" s="241"/>
      <c r="G91" s="241"/>
      <c r="H91" s="241"/>
      <c r="I91" s="36"/>
      <c r="J91" s="21"/>
      <c r="K91" s="21"/>
      <c r="L91" s="241"/>
      <c r="M91" s="36"/>
      <c r="N91" s="21"/>
      <c r="O91" s="16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x14ac:dyDescent="0.2">
      <c r="A92" s="6"/>
      <c r="B92" s="21"/>
      <c r="C92" s="21"/>
      <c r="D92" s="21"/>
      <c r="E92" s="21"/>
      <c r="F92" s="241"/>
      <c r="G92" s="241"/>
      <c r="H92" s="241"/>
      <c r="I92" s="36"/>
      <c r="J92" s="21"/>
      <c r="K92" s="21"/>
      <c r="L92" s="241"/>
      <c r="M92" s="36"/>
      <c r="N92" s="21"/>
      <c r="O92" s="16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x14ac:dyDescent="0.2">
      <c r="A93" s="6"/>
      <c r="B93" s="21"/>
      <c r="C93" s="21"/>
      <c r="D93" s="21"/>
      <c r="E93" s="21"/>
      <c r="F93" s="241"/>
      <c r="G93" s="241"/>
      <c r="H93" s="241"/>
      <c r="I93" s="36"/>
      <c r="J93" s="21"/>
      <c r="K93" s="21"/>
      <c r="L93" s="241"/>
      <c r="M93" s="36"/>
      <c r="N93" s="21"/>
      <c r="O93" s="16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x14ac:dyDescent="0.2">
      <c r="A94" s="6"/>
      <c r="B94" s="21"/>
      <c r="C94" s="21"/>
      <c r="D94" s="21"/>
      <c r="E94" s="21"/>
      <c r="F94" s="241"/>
      <c r="G94" s="241"/>
      <c r="H94" s="241"/>
      <c r="I94" s="36"/>
      <c r="J94" s="21"/>
      <c r="K94" s="21"/>
      <c r="L94" s="241"/>
      <c r="M94" s="36"/>
      <c r="N94" s="21"/>
      <c r="O94" s="16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x14ac:dyDescent="0.2">
      <c r="A95" s="6"/>
      <c r="B95" s="21"/>
      <c r="C95" s="21"/>
      <c r="D95" s="21"/>
      <c r="E95" s="21"/>
      <c r="F95" s="241"/>
      <c r="G95" s="241"/>
      <c r="H95" s="241"/>
      <c r="I95" s="36"/>
      <c r="J95" s="21"/>
      <c r="K95" s="21"/>
      <c r="L95" s="241"/>
      <c r="M95" s="36"/>
      <c r="N95" s="21"/>
      <c r="O95" s="16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x14ac:dyDescent="0.2">
      <c r="A96" s="6"/>
      <c r="B96" s="21"/>
      <c r="C96" s="21"/>
      <c r="D96" s="21"/>
      <c r="E96" s="21"/>
      <c r="F96" s="241"/>
      <c r="G96" s="241"/>
      <c r="H96" s="241"/>
      <c r="I96" s="36"/>
      <c r="J96" s="21"/>
      <c r="K96" s="21"/>
      <c r="L96" s="241"/>
      <c r="M96" s="36"/>
      <c r="N96" s="21"/>
      <c r="O96" s="1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97" spans="1:45" x14ac:dyDescent="0.2">
      <c r="A97" s="6"/>
      <c r="B97" s="21"/>
      <c r="C97" s="21"/>
      <c r="D97" s="21"/>
      <c r="E97" s="21"/>
      <c r="F97" s="241"/>
      <c r="G97" s="241"/>
      <c r="H97" s="241"/>
      <c r="I97" s="36"/>
      <c r="J97" s="21"/>
      <c r="K97" s="21"/>
      <c r="L97" s="241"/>
      <c r="M97" s="36"/>
      <c r="N97" s="21"/>
      <c r="O97" s="16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</row>
    <row r="98" spans="1:45" x14ac:dyDescent="0.2">
      <c r="A98" s="6"/>
      <c r="B98" s="21"/>
      <c r="C98" s="21"/>
      <c r="D98" s="21"/>
      <c r="E98" s="21"/>
      <c r="F98" s="241"/>
      <c r="G98" s="241"/>
      <c r="H98" s="241"/>
      <c r="I98" s="36"/>
      <c r="J98" s="21"/>
      <c r="K98" s="21"/>
      <c r="L98" s="241"/>
      <c r="M98" s="36"/>
      <c r="N98" s="21"/>
      <c r="O98" s="16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</row>
    <row r="99" spans="1:45" x14ac:dyDescent="0.2">
      <c r="A99" s="6"/>
      <c r="B99" s="21"/>
      <c r="C99" s="21"/>
      <c r="D99" s="21"/>
      <c r="E99" s="21"/>
      <c r="F99" s="241"/>
      <c r="G99" s="241"/>
      <c r="H99" s="241"/>
      <c r="I99" s="36"/>
      <c r="J99" s="21"/>
      <c r="K99" s="21"/>
      <c r="L99" s="241"/>
      <c r="M99" s="36"/>
      <c r="N99" s="21"/>
      <c r="O99" s="16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</row>
    <row r="100" spans="1:45" x14ac:dyDescent="0.2">
      <c r="A100" s="6"/>
      <c r="B100" s="21"/>
      <c r="C100" s="21"/>
      <c r="D100" s="21"/>
      <c r="E100" s="21"/>
      <c r="F100" s="241"/>
      <c r="G100" s="241"/>
      <c r="H100" s="241"/>
      <c r="I100" s="36"/>
      <c r="J100" s="21"/>
      <c r="K100" s="21"/>
      <c r="L100" s="241"/>
      <c r="M100" s="36"/>
      <c r="N100" s="21"/>
      <c r="O100" s="16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</row>
    <row r="101" spans="1:45" x14ac:dyDescent="0.2">
      <c r="A101" s="6"/>
      <c r="B101" s="21"/>
      <c r="C101" s="21"/>
      <c r="D101" s="21"/>
      <c r="E101" s="21"/>
      <c r="F101" s="241"/>
      <c r="G101" s="241"/>
      <c r="H101" s="241"/>
      <c r="I101" s="36"/>
      <c r="J101" s="21"/>
      <c r="K101" s="21"/>
      <c r="L101" s="241"/>
      <c r="M101" s="36"/>
      <c r="N101" s="21"/>
      <c r="O101" s="16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</row>
    <row r="102" spans="1:45" x14ac:dyDescent="0.2">
      <c r="A102" s="6"/>
      <c r="B102" s="21"/>
      <c r="C102" s="21"/>
      <c r="D102" s="21"/>
      <c r="E102" s="21"/>
      <c r="F102" s="241"/>
      <c r="G102" s="241"/>
      <c r="H102" s="241"/>
      <c r="I102" s="36"/>
      <c r="J102" s="21"/>
      <c r="K102" s="21"/>
      <c r="L102" s="241"/>
      <c r="M102" s="36"/>
      <c r="N102" s="21"/>
      <c r="O102" s="16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</row>
    <row r="103" spans="1:45" x14ac:dyDescent="0.2">
      <c r="A103" s="6"/>
      <c r="B103" s="21"/>
      <c r="C103" s="21"/>
      <c r="D103" s="21"/>
      <c r="E103" s="21"/>
      <c r="F103" s="241"/>
      <c r="G103" s="241"/>
      <c r="H103" s="241"/>
      <c r="I103" s="36"/>
      <c r="J103" s="21"/>
      <c r="K103" s="21"/>
      <c r="L103" s="241"/>
      <c r="M103" s="36"/>
      <c r="N103" s="21"/>
      <c r="O103" s="16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</row>
    <row r="104" spans="1:45" x14ac:dyDescent="0.2">
      <c r="A104" s="6"/>
      <c r="B104" s="21"/>
      <c r="C104" s="21"/>
      <c r="D104" s="21"/>
      <c r="E104" s="21"/>
      <c r="F104" s="241"/>
      <c r="G104" s="241"/>
      <c r="H104" s="241"/>
      <c r="I104" s="36"/>
      <c r="J104" s="21"/>
      <c r="K104" s="21"/>
      <c r="L104" s="241"/>
      <c r="M104" s="36"/>
      <c r="N104" s="21"/>
      <c r="O104" s="16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</row>
    <row r="105" spans="1:45" x14ac:dyDescent="0.2">
      <c r="A105" s="6"/>
      <c r="B105" s="21"/>
      <c r="C105" s="21"/>
      <c r="D105" s="21"/>
      <c r="E105" s="21"/>
      <c r="F105" s="241"/>
      <c r="G105" s="241"/>
      <c r="H105" s="241"/>
      <c r="I105" s="36"/>
      <c r="J105" s="21"/>
      <c r="K105" s="21"/>
      <c r="L105" s="241"/>
      <c r="M105" s="36"/>
      <c r="N105" s="21"/>
      <c r="O105" s="16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</row>
    <row r="106" spans="1:45" x14ac:dyDescent="0.2">
      <c r="A106" s="6"/>
      <c r="B106" s="21"/>
      <c r="C106" s="21"/>
      <c r="D106" s="21"/>
      <c r="E106" s="21"/>
      <c r="F106" s="241"/>
      <c r="G106" s="241"/>
      <c r="H106" s="241"/>
      <c r="I106" s="36"/>
      <c r="J106" s="21"/>
      <c r="K106" s="21"/>
      <c r="L106" s="241"/>
      <c r="M106" s="36"/>
      <c r="N106" s="21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</row>
    <row r="107" spans="1:45" x14ac:dyDescent="0.2">
      <c r="A107" s="6"/>
      <c r="B107" s="21"/>
      <c r="C107" s="21"/>
      <c r="D107" s="21"/>
      <c r="E107" s="21"/>
      <c r="F107" s="241"/>
      <c r="G107" s="241"/>
      <c r="H107" s="241"/>
      <c r="I107" s="36"/>
      <c r="J107" s="21"/>
      <c r="K107" s="21"/>
      <c r="L107" s="241"/>
      <c r="M107" s="36"/>
      <c r="N107" s="21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</row>
    <row r="108" spans="1:45" x14ac:dyDescent="0.2">
      <c r="A108" s="6"/>
      <c r="B108" s="21"/>
      <c r="C108" s="21"/>
      <c r="D108" s="21"/>
      <c r="E108" s="21"/>
      <c r="F108" s="241"/>
      <c r="G108" s="241"/>
      <c r="H108" s="241"/>
      <c r="I108" s="36"/>
      <c r="J108" s="21"/>
      <c r="K108" s="21"/>
      <c r="L108" s="241"/>
      <c r="M108" s="36"/>
      <c r="N108" s="21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</row>
    <row r="109" spans="1:45" x14ac:dyDescent="0.2">
      <c r="A109" s="6"/>
      <c r="B109" s="21"/>
      <c r="C109" s="21"/>
      <c r="D109" s="21"/>
      <c r="E109" s="21"/>
      <c r="F109" s="241"/>
      <c r="G109" s="241"/>
      <c r="H109" s="241"/>
      <c r="I109" s="36"/>
      <c r="J109" s="21"/>
      <c r="K109" s="21"/>
      <c r="L109" s="241"/>
      <c r="M109" s="36"/>
      <c r="N109" s="21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</row>
    <row r="110" spans="1:45" x14ac:dyDescent="0.2">
      <c r="A110" s="6"/>
      <c r="B110" s="21"/>
      <c r="C110" s="21"/>
      <c r="D110" s="21"/>
      <c r="E110" s="21"/>
      <c r="F110" s="241"/>
      <c r="G110" s="241"/>
      <c r="H110" s="241"/>
      <c r="I110" s="36"/>
      <c r="J110" s="21"/>
      <c r="K110" s="21"/>
      <c r="L110" s="241"/>
      <c r="M110" s="36"/>
      <c r="N110" s="21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</row>
    <row r="111" spans="1:45" x14ac:dyDescent="0.2">
      <c r="A111" s="6"/>
      <c r="B111" s="21"/>
      <c r="C111" s="21"/>
      <c r="D111" s="21"/>
      <c r="E111" s="21"/>
      <c r="F111" s="241"/>
      <c r="G111" s="241"/>
      <c r="H111" s="241"/>
      <c r="I111" s="36"/>
      <c r="J111" s="21"/>
      <c r="K111" s="21"/>
      <c r="L111" s="241"/>
      <c r="M111" s="36"/>
      <c r="N111" s="2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</row>
    <row r="112" spans="1:45" x14ac:dyDescent="0.2">
      <c r="A112" s="6"/>
      <c r="B112" s="21"/>
      <c r="C112" s="21"/>
      <c r="D112" s="21"/>
      <c r="E112" s="21"/>
      <c r="F112" s="241"/>
      <c r="G112" s="241"/>
      <c r="H112" s="241"/>
      <c r="I112" s="36"/>
      <c r="J112" s="21"/>
      <c r="K112" s="21"/>
      <c r="L112" s="241"/>
      <c r="M112" s="36"/>
      <c r="N112" s="21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</row>
    <row r="113" spans="1:45" x14ac:dyDescent="0.2">
      <c r="A113" s="6"/>
      <c r="B113" s="21"/>
      <c r="C113" s="21"/>
      <c r="D113" s="21"/>
      <c r="E113" s="21"/>
      <c r="F113" s="241"/>
      <c r="G113" s="241"/>
      <c r="H113" s="241"/>
      <c r="I113" s="36"/>
      <c r="J113" s="21"/>
      <c r="K113" s="21"/>
      <c r="L113" s="241"/>
      <c r="M113" s="36"/>
      <c r="N113" s="21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</row>
    <row r="114" spans="1:45" x14ac:dyDescent="0.2">
      <c r="A114" s="6"/>
      <c r="B114" s="21"/>
      <c r="C114" s="21"/>
      <c r="D114" s="21"/>
      <c r="E114" s="21"/>
      <c r="F114" s="241"/>
      <c r="G114" s="241"/>
      <c r="H114" s="241"/>
      <c r="I114" s="36"/>
      <c r="J114" s="21"/>
      <c r="K114" s="21"/>
      <c r="L114" s="241"/>
      <c r="M114" s="36"/>
      <c r="N114" s="21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</row>
    <row r="115" spans="1:45" x14ac:dyDescent="0.2">
      <c r="A115" s="6"/>
      <c r="B115" s="21"/>
      <c r="C115" s="21"/>
      <c r="D115" s="21"/>
      <c r="E115" s="21"/>
      <c r="F115" s="241"/>
      <c r="G115" s="241"/>
      <c r="H115" s="241"/>
      <c r="I115" s="36"/>
      <c r="J115" s="21"/>
      <c r="K115" s="21"/>
      <c r="L115" s="241"/>
      <c r="M115" s="36"/>
      <c r="N115" s="21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</row>
    <row r="116" spans="1:45" x14ac:dyDescent="0.2">
      <c r="A116" s="6"/>
      <c r="B116" s="21"/>
      <c r="C116" s="21"/>
      <c r="D116" s="21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</row>
    <row r="117" spans="1:45" x14ac:dyDescent="0.2">
      <c r="A117" s="20"/>
      <c r="B117" s="20"/>
      <c r="C117" s="20"/>
      <c r="D117" s="20"/>
      <c r="E117" s="241"/>
      <c r="F117" s="241"/>
      <c r="G117" s="241"/>
      <c r="H117" s="241"/>
      <c r="I117" s="44"/>
      <c r="J117" s="241"/>
      <c r="K117" s="241"/>
      <c r="L117" s="241"/>
      <c r="M117" s="44"/>
      <c r="N117" s="241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</row>
    <row r="118" spans="1:45" x14ac:dyDescent="0.2">
      <c r="A118" s="20"/>
      <c r="B118" s="241"/>
      <c r="C118" s="241"/>
      <c r="D118" s="241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</row>
    <row r="119" spans="1:45" x14ac:dyDescent="0.2"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</row>
    <row r="120" spans="1:45" x14ac:dyDescent="0.2"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</row>
    <row r="121" spans="1:45" x14ac:dyDescent="0.2"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x14ac:dyDescent="0.2"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x14ac:dyDescent="0.2"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  <row r="124" spans="1:45" x14ac:dyDescent="0.2"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  <row r="125" spans="1:45" x14ac:dyDescent="0.2"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</row>
    <row r="126" spans="1:45" x14ac:dyDescent="0.2"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</row>
    <row r="127" spans="1:45" x14ac:dyDescent="0.2"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</row>
    <row r="128" spans="1:45" x14ac:dyDescent="0.2"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</row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spans="25:45" x14ac:dyDescent="0.2"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</row>
    <row r="194" spans="25:45" x14ac:dyDescent="0.2"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</row>
    <row r="195" spans="25:45" x14ac:dyDescent="0.2"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</row>
    <row r="196" spans="25:45" x14ac:dyDescent="0.2"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</row>
    <row r="197" spans="25:45" x14ac:dyDescent="0.2"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</row>
    <row r="198" spans="25:45" x14ac:dyDescent="0.2"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</row>
    <row r="199" spans="25:45" x14ac:dyDescent="0.2"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</row>
    <row r="200" spans="25:45" x14ac:dyDescent="0.2"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</row>
    <row r="201" spans="25:45" x14ac:dyDescent="0.2"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</row>
    <row r="202" spans="25:45" x14ac:dyDescent="0.2"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</row>
    <row r="203" spans="25:45" x14ac:dyDescent="0.2"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</row>
    <row r="204" spans="25:45" x14ac:dyDescent="0.2"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</row>
    <row r="205" spans="25:45" x14ac:dyDescent="0.2"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</row>
    <row r="206" spans="25:45" x14ac:dyDescent="0.2"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</row>
    <row r="207" spans="25:45" x14ac:dyDescent="0.2"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</row>
    <row r="208" spans="25:45" x14ac:dyDescent="0.2"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</row>
  </sheetData>
  <mergeCells count="1">
    <mergeCell ref="AA2:AT2"/>
  </mergeCells>
  <phoneticPr fontId="0" type="noConversion"/>
  <pageMargins left="0.75" right="0.75" top="1" bottom="1" header="0.5" footer="0.5"/>
  <pageSetup scale="77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V71"/>
  <sheetViews>
    <sheetView workbookViewId="0">
      <pane xSplit="1" ySplit="2" topLeftCell="B39" activePane="bottomRight" state="frozen"/>
      <selection pane="topRight" activeCell="B1" sqref="B1"/>
      <selection pane="bottomLeft" activeCell="A3" sqref="A3"/>
      <selection pane="bottomRight" activeCell="O62" sqref="O62"/>
    </sheetView>
  </sheetViews>
  <sheetFormatPr defaultRowHeight="12.75" x14ac:dyDescent="0.2"/>
  <cols>
    <col min="1" max="1" width="20.7109375" style="35" bestFit="1" customWidth="1"/>
    <col min="2" max="2" width="7.7109375" bestFit="1" customWidth="1"/>
    <col min="3" max="3" width="6.28515625" customWidth="1"/>
    <col min="4" max="4" width="10.7109375" customWidth="1"/>
    <col min="5" max="5" width="6.28515625" bestFit="1" customWidth="1"/>
    <col min="6" max="6" width="5.42578125" bestFit="1" customWidth="1"/>
    <col min="7" max="7" width="8.28515625" bestFit="1" customWidth="1"/>
    <col min="8" max="8" width="4.7109375" bestFit="1" customWidth="1"/>
    <col min="9" max="9" width="6.28515625" customWidth="1"/>
    <col min="10" max="10" width="5" bestFit="1" customWidth="1"/>
    <col min="11" max="11" width="7.42578125" bestFit="1" customWidth="1"/>
    <col min="12" max="12" width="5.7109375" bestFit="1" customWidth="1"/>
    <col min="13" max="13" width="8.28515625" bestFit="1" customWidth="1"/>
    <col min="14" max="14" width="7.5703125" bestFit="1" customWidth="1"/>
    <col min="15" max="15" width="13.5703125" customWidth="1"/>
    <col min="16" max="16" width="17.7109375" bestFit="1" customWidth="1"/>
    <col min="17" max="17" width="11.28515625" bestFit="1" customWidth="1"/>
    <col min="18" max="19" width="10.28515625" bestFit="1" customWidth="1"/>
    <col min="20" max="20" width="12.7109375" bestFit="1" customWidth="1"/>
    <col min="21" max="24" width="11.28515625" bestFit="1" customWidth="1"/>
    <col min="25" max="26" width="10.28515625" bestFit="1" customWidth="1"/>
    <col min="27" max="29" width="11.28515625" bestFit="1" customWidth="1"/>
    <col min="30" max="30" width="10.28515625" bestFit="1" customWidth="1"/>
    <col min="31" max="31" width="16.7109375" bestFit="1" customWidth="1"/>
    <col min="33" max="33" width="7.5703125" bestFit="1" customWidth="1"/>
    <col min="35" max="35" width="10.28515625" bestFit="1" customWidth="1"/>
    <col min="40" max="41" width="7.5703125" bestFit="1" customWidth="1"/>
    <col min="43" max="43" width="7.5703125" bestFit="1" customWidth="1"/>
  </cols>
  <sheetData>
    <row r="1" spans="1:47" x14ac:dyDescent="0.2">
      <c r="A1" s="59" t="s">
        <v>148</v>
      </c>
      <c r="B1" s="20">
        <v>3</v>
      </c>
      <c r="C1" s="20">
        <v>4</v>
      </c>
      <c r="D1" s="20">
        <v>4</v>
      </c>
      <c r="E1" s="20">
        <v>8</v>
      </c>
      <c r="F1" s="20">
        <v>8</v>
      </c>
      <c r="G1" s="20">
        <v>10</v>
      </c>
      <c r="H1" s="20">
        <v>13</v>
      </c>
      <c r="I1" s="20">
        <v>13</v>
      </c>
      <c r="J1" s="20">
        <v>13</v>
      </c>
      <c r="K1" s="20">
        <v>13</v>
      </c>
      <c r="L1" s="20">
        <v>13</v>
      </c>
      <c r="M1" s="20">
        <v>13</v>
      </c>
      <c r="N1" s="20">
        <v>13</v>
      </c>
    </row>
    <row r="2" spans="1:47" x14ac:dyDescent="0.2">
      <c r="A2" s="35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20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20" t="s">
        <v>8</v>
      </c>
    </row>
    <row r="3" spans="1:47" x14ac:dyDescent="0.2">
      <c r="A3" s="35">
        <v>1990</v>
      </c>
      <c r="B3" s="114">
        <v>1.4123749999999999</v>
      </c>
      <c r="C3" s="114">
        <v>1.4907999999999999E-2</v>
      </c>
      <c r="D3" s="114">
        <v>1.1776999999999999E-2</v>
      </c>
      <c r="E3" s="114">
        <v>2.7921749999999999</v>
      </c>
      <c r="F3" s="114">
        <v>0.142628</v>
      </c>
      <c r="G3" s="114">
        <v>2.2185380000000001</v>
      </c>
      <c r="H3" s="114">
        <v>1.571637</v>
      </c>
      <c r="I3" s="114">
        <v>0.769536</v>
      </c>
      <c r="J3" s="114">
        <v>9.7781999999999994E-2</v>
      </c>
      <c r="K3" s="114">
        <v>0.10122200000000001</v>
      </c>
      <c r="L3" s="114">
        <v>0.872166</v>
      </c>
      <c r="M3" s="114">
        <v>0.69207799999999997</v>
      </c>
      <c r="N3" s="114">
        <v>0.84891799999999995</v>
      </c>
      <c r="O3" s="113"/>
      <c r="P3" s="123"/>
      <c r="Q3" s="16">
        <f t="shared" ref="Q3:Q34" si="0">B3*10^9/3.6</f>
        <v>392326388.8888889</v>
      </c>
      <c r="R3" s="16">
        <f t="shared" ref="R3:R34" si="1">C3*10^9/3.6</f>
        <v>4141111.111111111</v>
      </c>
      <c r="S3" s="16">
        <f t="shared" ref="S3:S34" si="2">D3*10^9/3.6</f>
        <v>3271388.888888889</v>
      </c>
      <c r="T3" s="16">
        <f t="shared" ref="T3:T34" si="3">E3*10^9/3.6</f>
        <v>775604166.66666663</v>
      </c>
      <c r="U3" s="16">
        <f t="shared" ref="U3:U34" si="4">F3*10^9/3.6</f>
        <v>39618888.888888888</v>
      </c>
      <c r="V3" s="16">
        <f t="shared" ref="V3:V34" si="5">G3*10^9/3.6</f>
        <v>616260555.55555558</v>
      </c>
      <c r="W3" s="16">
        <f t="shared" ref="W3:W34" si="6">H3*10^9/3.6</f>
        <v>436565833.33333331</v>
      </c>
      <c r="X3" s="16">
        <f t="shared" ref="X3:X34" si="7">I3*10^9/3.6</f>
        <v>213760000</v>
      </c>
      <c r="Y3" s="16">
        <f t="shared" ref="Y3:Y34" si="8">J3*10^9/3.6</f>
        <v>27161666.666666664</v>
      </c>
      <c r="Z3" s="16">
        <f t="shared" ref="Z3:Z34" si="9">K3*10^9/3.6</f>
        <v>28117222.22222222</v>
      </c>
      <c r="AA3" s="16">
        <f t="shared" ref="AA3:AA34" si="10">L3*10^9/3.6</f>
        <v>242268333.33333331</v>
      </c>
      <c r="AB3" s="16">
        <f t="shared" ref="AB3:AB34" si="11">M3*10^9/3.6</f>
        <v>192243888.8888889</v>
      </c>
      <c r="AC3" s="16">
        <f t="shared" ref="AC3:AC34" si="12">N3*10^9/3.6</f>
        <v>235810555.55555555</v>
      </c>
      <c r="AF3" s="16">
        <f t="shared" ref="AF3:AF34" si="13">Q3/(B38*10^3)</f>
        <v>1246.873931786914</v>
      </c>
      <c r="AG3" s="16">
        <f t="shared" ref="AG3:AG34" si="14">R3/(C38*10^3)</f>
        <v>386.94740339292758</v>
      </c>
      <c r="AH3" s="16">
        <f t="shared" ref="AH3:AH34" si="15">S3/(D38*10^3)</f>
        <v>840.54185223249976</v>
      </c>
      <c r="AI3" s="16">
        <f t="shared" ref="AI3:AI34" si="16">T3/(E38*10^3)</f>
        <v>11233.639422775179</v>
      </c>
      <c r="AJ3" s="16">
        <f t="shared" ref="AJ3:AJ34" si="17">U3/(F38*10^3)</f>
        <v>6819.085867278638</v>
      </c>
      <c r="AK3" s="16">
        <f t="shared" ref="AK3:AK34" si="18">V3/(G38*10^3)</f>
        <v>3434.8521049391661</v>
      </c>
      <c r="AL3" s="16">
        <f t="shared" ref="AL3:AL34" si="19">W3/(H38*10^3)</f>
        <v>1295.8936409367418</v>
      </c>
      <c r="AM3" s="16">
        <f t="shared" ref="AM3:AM34" si="20">X3/(I38*10^3)</f>
        <v>1096.2332367496601</v>
      </c>
      <c r="AN3" s="16">
        <f t="shared" ref="AN3:AN34" si="21">Y3/(J38*10^3)</f>
        <v>291.14991442547154</v>
      </c>
      <c r="AO3" s="16">
        <f t="shared" ref="AO3:AO34" si="22">Z3/(K38*10^3)</f>
        <v>125.12670652050296</v>
      </c>
      <c r="AP3" s="16">
        <f t="shared" ref="AP3:AP34" si="23">AA3/(L38*10^3)</f>
        <v>1096.0285074028163</v>
      </c>
      <c r="AQ3" s="16">
        <f t="shared" ref="AQ3:AQ34" si="24">AB3/(M38*10^3)</f>
        <v>692.21948966368723</v>
      </c>
      <c r="AR3" s="16">
        <f t="shared" ref="AR3:AR34" si="25">AC3/(N38*10^3)</f>
        <v>74.085721811944907</v>
      </c>
      <c r="AS3" s="16">
        <f>AL3*0.9</f>
        <v>1166.3042768430676</v>
      </c>
      <c r="AU3" s="16"/>
    </row>
    <row r="4" spans="1:47" x14ac:dyDescent="0.2">
      <c r="A4" s="35">
        <f>A3+1</f>
        <v>1991</v>
      </c>
      <c r="B4" s="114">
        <v>1.3711930000000001</v>
      </c>
      <c r="C4" s="114">
        <v>6.1939999999999999E-3</v>
      </c>
      <c r="D4" s="114">
        <v>1.9956000000000002E-2</v>
      </c>
      <c r="E4" s="114">
        <v>2.9023530000000002</v>
      </c>
      <c r="F4" s="114">
        <v>0.113746</v>
      </c>
      <c r="G4" s="114">
        <v>2.1829200000000002</v>
      </c>
      <c r="H4" s="114">
        <v>1.4999670000000001</v>
      </c>
      <c r="I4" s="114">
        <v>0.72918899999999998</v>
      </c>
      <c r="J4" s="114">
        <v>9.6026E-2</v>
      </c>
      <c r="K4" s="114">
        <v>0.101369</v>
      </c>
      <c r="L4" s="114">
        <v>0.84915799999999997</v>
      </c>
      <c r="M4" s="114">
        <v>0.67571999999999999</v>
      </c>
      <c r="N4" s="114">
        <v>0.86368</v>
      </c>
      <c r="O4" s="113"/>
      <c r="P4" s="123"/>
      <c r="Q4" s="16">
        <f t="shared" si="0"/>
        <v>380886944.44444442</v>
      </c>
      <c r="R4" s="16">
        <f t="shared" si="1"/>
        <v>1720555.5555555555</v>
      </c>
      <c r="S4" s="16">
        <f t="shared" si="2"/>
        <v>5543333.333333333</v>
      </c>
      <c r="T4" s="16">
        <f t="shared" si="3"/>
        <v>806209166.66666663</v>
      </c>
      <c r="U4" s="16">
        <f t="shared" si="4"/>
        <v>31596111.111111112</v>
      </c>
      <c r="V4" s="16">
        <f t="shared" si="5"/>
        <v>606366666.66666663</v>
      </c>
      <c r="W4" s="16">
        <f t="shared" si="6"/>
        <v>416657500</v>
      </c>
      <c r="X4" s="16">
        <f t="shared" si="7"/>
        <v>202552500</v>
      </c>
      <c r="Y4" s="16">
        <f t="shared" si="8"/>
        <v>26673888.888888888</v>
      </c>
      <c r="Z4" s="16">
        <f t="shared" si="9"/>
        <v>28158055.555555556</v>
      </c>
      <c r="AA4" s="16">
        <f t="shared" si="10"/>
        <v>235877222.22222221</v>
      </c>
      <c r="AB4" s="16">
        <f t="shared" si="11"/>
        <v>187700000</v>
      </c>
      <c r="AC4" s="16">
        <f t="shared" si="12"/>
        <v>239911111.1111111</v>
      </c>
      <c r="AF4" s="16">
        <f t="shared" si="13"/>
        <v>1181.1436754222661</v>
      </c>
      <c r="AG4" s="16">
        <f t="shared" si="14"/>
        <v>357.33241029191186</v>
      </c>
      <c r="AH4" s="16">
        <f t="shared" si="15"/>
        <v>771.30003246602655</v>
      </c>
      <c r="AI4" s="16">
        <f t="shared" si="16"/>
        <v>10879.722094770272</v>
      </c>
      <c r="AJ4" s="16">
        <f t="shared" si="17"/>
        <v>6562.016845505942</v>
      </c>
      <c r="AK4" s="16">
        <f t="shared" si="18"/>
        <v>3262.8601459686429</v>
      </c>
      <c r="AL4" s="16">
        <f t="shared" si="19"/>
        <v>1202.7107772954</v>
      </c>
      <c r="AM4" s="16">
        <f t="shared" si="20"/>
        <v>1010.9276662856914</v>
      </c>
      <c r="AN4" s="16">
        <f t="shared" si="21"/>
        <v>270.45768201661735</v>
      </c>
      <c r="AO4" s="16">
        <f t="shared" si="22"/>
        <v>120.51382647359536</v>
      </c>
      <c r="AP4" s="16">
        <f t="shared" si="23"/>
        <v>1028.2534229987541</v>
      </c>
      <c r="AQ4" s="16">
        <f t="shared" si="24"/>
        <v>655.75946868460312</v>
      </c>
      <c r="AR4" s="16">
        <f t="shared" si="25"/>
        <v>72.694256817039275</v>
      </c>
      <c r="AS4" s="16">
        <f t="shared" ref="AS4:AS22" si="26">AL4*0.9</f>
        <v>1082.4396995658601</v>
      </c>
      <c r="AT4" s="116"/>
      <c r="AU4" s="16"/>
    </row>
    <row r="5" spans="1:47" x14ac:dyDescent="0.2">
      <c r="A5" s="35">
        <f t="shared" ref="A5:A60" si="27">A4+1</f>
        <v>1992</v>
      </c>
      <c r="B5" s="114">
        <v>1.4129849999999999</v>
      </c>
      <c r="C5" s="114">
        <v>2.6610000000000002E-3</v>
      </c>
      <c r="D5" s="114">
        <v>5.1050000000000002E-3</v>
      </c>
      <c r="E5" s="114">
        <v>3.3259820000000002</v>
      </c>
      <c r="F5" s="114">
        <v>0.20538400000000001</v>
      </c>
      <c r="G5" s="114">
        <v>2.2572920000000001</v>
      </c>
      <c r="H5" s="114">
        <v>1.511922</v>
      </c>
      <c r="I5" s="114">
        <v>0.73457399999999995</v>
      </c>
      <c r="J5" s="114">
        <v>9.8932999999999993E-2</v>
      </c>
      <c r="K5" s="114">
        <v>0.10663400000000001</v>
      </c>
      <c r="L5" s="114">
        <v>0.86934299999999998</v>
      </c>
      <c r="M5" s="114">
        <v>0.69637899999999997</v>
      </c>
      <c r="N5" s="114">
        <v>0.92158499999999999</v>
      </c>
      <c r="O5" s="113"/>
      <c r="P5" s="123"/>
      <c r="Q5" s="16">
        <f t="shared" si="0"/>
        <v>392495833.33333331</v>
      </c>
      <c r="R5" s="16">
        <f t="shared" si="1"/>
        <v>739166.66666666663</v>
      </c>
      <c r="S5" s="16">
        <f t="shared" si="2"/>
        <v>1418055.5555555555</v>
      </c>
      <c r="T5" s="16">
        <f t="shared" si="3"/>
        <v>923883888.88888884</v>
      </c>
      <c r="U5" s="16">
        <f t="shared" si="4"/>
        <v>57051111.111111112</v>
      </c>
      <c r="V5" s="16">
        <f t="shared" si="5"/>
        <v>627025555.55555558</v>
      </c>
      <c r="W5" s="16">
        <f t="shared" si="6"/>
        <v>419978333.33333331</v>
      </c>
      <c r="X5" s="16">
        <f t="shared" si="7"/>
        <v>204048333.33333331</v>
      </c>
      <c r="Y5" s="16">
        <f t="shared" si="8"/>
        <v>27481388.888888888</v>
      </c>
      <c r="Z5" s="16">
        <f t="shared" si="9"/>
        <v>29620555.555555556</v>
      </c>
      <c r="AA5" s="16">
        <f t="shared" si="10"/>
        <v>241484166.66666666</v>
      </c>
      <c r="AB5" s="16">
        <f t="shared" si="11"/>
        <v>193438611.1111111</v>
      </c>
      <c r="AC5" s="16">
        <f t="shared" si="12"/>
        <v>255995833.33333331</v>
      </c>
      <c r="AF5" s="16">
        <f t="shared" si="13"/>
        <v>1198.995073630789</v>
      </c>
      <c r="AG5" s="16">
        <f t="shared" si="14"/>
        <v>135.52744163305218</v>
      </c>
      <c r="AH5" s="16">
        <f t="shared" si="15"/>
        <v>291.48110083361883</v>
      </c>
      <c r="AI5" s="16">
        <f t="shared" si="16"/>
        <v>12192.141268312138</v>
      </c>
      <c r="AJ5" s="16">
        <f t="shared" si="17"/>
        <v>7421.7654626136482</v>
      </c>
      <c r="AK5" s="16">
        <f t="shared" si="18"/>
        <v>3295.3302582842675</v>
      </c>
      <c r="AL5" s="16">
        <f t="shared" si="19"/>
        <v>1195.8448890179709</v>
      </c>
      <c r="AM5" s="16">
        <f t="shared" si="20"/>
        <v>1003.3749340256946</v>
      </c>
      <c r="AN5" s="16">
        <f t="shared" si="21"/>
        <v>268.58539361104869</v>
      </c>
      <c r="AO5" s="16">
        <f t="shared" si="22"/>
        <v>124.21395076638636</v>
      </c>
      <c r="AP5" s="16">
        <f t="shared" si="23"/>
        <v>1030.2972769640573</v>
      </c>
      <c r="AQ5" s="16">
        <f t="shared" si="24"/>
        <v>665.32966148947378</v>
      </c>
      <c r="AR5" s="16">
        <f t="shared" si="25"/>
        <v>74.332235463189789</v>
      </c>
      <c r="AS5" s="16">
        <f t="shared" si="26"/>
        <v>1076.2604001161737</v>
      </c>
      <c r="AT5" s="116"/>
      <c r="AU5" s="16"/>
    </row>
    <row r="6" spans="1:47" x14ac:dyDescent="0.2">
      <c r="A6" s="35">
        <f t="shared" si="27"/>
        <v>1993</v>
      </c>
      <c r="B6" s="114">
        <v>1.3943920000000001</v>
      </c>
      <c r="C6" s="114">
        <v>4.666E-3</v>
      </c>
      <c r="D6" s="114">
        <v>6.7089999999999997E-3</v>
      </c>
      <c r="E6" s="114">
        <v>3.3062870000000002</v>
      </c>
      <c r="F6" s="114">
        <v>0.20749799999999999</v>
      </c>
      <c r="G6" s="114">
        <v>2.2421890000000002</v>
      </c>
      <c r="H6" s="114">
        <v>1.4494130000000001</v>
      </c>
      <c r="I6" s="114">
        <v>0.70823599999999998</v>
      </c>
      <c r="J6" s="114">
        <v>9.7628999999999994E-2</v>
      </c>
      <c r="K6" s="114">
        <v>0.107692</v>
      </c>
      <c r="L6" s="114">
        <v>0.85404199999999997</v>
      </c>
      <c r="M6" s="114">
        <v>0.69518100000000005</v>
      </c>
      <c r="N6" s="114">
        <v>0.93810899999999997</v>
      </c>
      <c r="O6" s="113"/>
      <c r="P6" s="123"/>
      <c r="Q6" s="16">
        <f t="shared" si="0"/>
        <v>387331111.1111111</v>
      </c>
      <c r="R6" s="16">
        <f t="shared" si="1"/>
        <v>1296111.111111111</v>
      </c>
      <c r="S6" s="16">
        <f t="shared" si="2"/>
        <v>1863611.111111111</v>
      </c>
      <c r="T6" s="16">
        <f t="shared" si="3"/>
        <v>918413055.55555558</v>
      </c>
      <c r="U6" s="16">
        <f t="shared" si="4"/>
        <v>57638333.333333328</v>
      </c>
      <c r="V6" s="16">
        <f t="shared" si="5"/>
        <v>622830277.77777779</v>
      </c>
      <c r="W6" s="16">
        <f t="shared" si="6"/>
        <v>402614722.22222221</v>
      </c>
      <c r="X6" s="16">
        <f t="shared" si="7"/>
        <v>196732222.22222221</v>
      </c>
      <c r="Y6" s="16">
        <f t="shared" si="8"/>
        <v>27119166.666666664</v>
      </c>
      <c r="Z6" s="16">
        <f t="shared" si="9"/>
        <v>29914444.444444444</v>
      </c>
      <c r="AA6" s="16">
        <f t="shared" si="10"/>
        <v>237233888.8888889</v>
      </c>
      <c r="AB6" s="16">
        <f t="shared" si="11"/>
        <v>193105833.33333334</v>
      </c>
      <c r="AC6" s="16">
        <f t="shared" si="12"/>
        <v>260585833.33333331</v>
      </c>
      <c r="AF6" s="16">
        <f t="shared" si="13"/>
        <v>1163.2752626727988</v>
      </c>
      <c r="AG6" s="16">
        <f t="shared" si="14"/>
        <v>169.00653424320134</v>
      </c>
      <c r="AH6" s="16">
        <f t="shared" si="15"/>
        <v>362.35876163933716</v>
      </c>
      <c r="AI6" s="16">
        <f t="shared" si="16"/>
        <v>11604.476145149358</v>
      </c>
      <c r="AJ6" s="16">
        <f t="shared" si="17"/>
        <v>6983.9250373601517</v>
      </c>
      <c r="AK6" s="16">
        <f t="shared" si="18"/>
        <v>3187.9361715801106</v>
      </c>
      <c r="AL6" s="16">
        <f t="shared" si="19"/>
        <v>1121.861347416615</v>
      </c>
      <c r="AM6" s="16">
        <f t="shared" si="20"/>
        <v>942.6194598301081</v>
      </c>
      <c r="AN6" s="16">
        <f t="shared" si="21"/>
        <v>253.8344658891655</v>
      </c>
      <c r="AO6" s="16">
        <f t="shared" si="22"/>
        <v>121.59305280624193</v>
      </c>
      <c r="AP6" s="16">
        <f t="shared" si="23"/>
        <v>984.25046213703229</v>
      </c>
      <c r="AQ6" s="16">
        <f t="shared" si="24"/>
        <v>645.58412844875045</v>
      </c>
      <c r="AR6" s="16">
        <f t="shared" si="25"/>
        <v>74.461477472987909</v>
      </c>
      <c r="AS6" s="16">
        <f t="shared" si="26"/>
        <v>1009.6752126749535</v>
      </c>
      <c r="AT6" s="116"/>
      <c r="AU6" s="16"/>
    </row>
    <row r="7" spans="1:47" x14ac:dyDescent="0.2">
      <c r="A7" s="35">
        <f t="shared" si="27"/>
        <v>1994</v>
      </c>
      <c r="B7" s="114">
        <v>1.4444539999999999</v>
      </c>
      <c r="C7" s="114">
        <v>1.2035000000000001E-2</v>
      </c>
      <c r="D7" s="114">
        <v>8.4740000000000006E-3</v>
      </c>
      <c r="E7" s="114">
        <v>3.2789139999999999</v>
      </c>
      <c r="F7" s="114">
        <v>0.224887</v>
      </c>
      <c r="G7" s="114">
        <v>2.313428</v>
      </c>
      <c r="H7" s="114">
        <v>1.449109</v>
      </c>
      <c r="I7" s="114">
        <v>0.71097299999999997</v>
      </c>
      <c r="J7" s="114">
        <v>9.8755999999999997E-2</v>
      </c>
      <c r="K7" s="114">
        <v>0.113188</v>
      </c>
      <c r="L7" s="114">
        <v>0.87234900000000004</v>
      </c>
      <c r="M7" s="114">
        <v>0.72527699999999995</v>
      </c>
      <c r="N7" s="114">
        <v>1.0098990000000001</v>
      </c>
      <c r="O7" s="113"/>
      <c r="P7" s="123"/>
      <c r="Q7" s="16">
        <f t="shared" si="0"/>
        <v>401237222.22222221</v>
      </c>
      <c r="R7" s="16">
        <f t="shared" si="1"/>
        <v>3343055.5555555555</v>
      </c>
      <c r="S7" s="16">
        <f t="shared" si="2"/>
        <v>2353888.888888889</v>
      </c>
      <c r="T7" s="16">
        <f t="shared" si="3"/>
        <v>910809444.44444442</v>
      </c>
      <c r="U7" s="16">
        <f t="shared" si="4"/>
        <v>62468611.111111112</v>
      </c>
      <c r="V7" s="16">
        <f t="shared" si="5"/>
        <v>642618888.88888884</v>
      </c>
      <c r="W7" s="16">
        <f t="shared" si="6"/>
        <v>402530277.77777779</v>
      </c>
      <c r="X7" s="16">
        <f t="shared" si="7"/>
        <v>197492500</v>
      </c>
      <c r="Y7" s="16">
        <f t="shared" si="8"/>
        <v>27432222.22222222</v>
      </c>
      <c r="Z7" s="16">
        <f t="shared" si="9"/>
        <v>31441111.111111112</v>
      </c>
      <c r="AA7" s="16">
        <f t="shared" si="10"/>
        <v>242319166.66666666</v>
      </c>
      <c r="AB7" s="16">
        <f t="shared" si="11"/>
        <v>201465833.33333331</v>
      </c>
      <c r="AC7" s="16">
        <f t="shared" si="12"/>
        <v>280527500</v>
      </c>
      <c r="AF7" s="16">
        <f t="shared" si="13"/>
        <v>1193.2208687882801</v>
      </c>
      <c r="AG7" s="16">
        <f t="shared" si="14"/>
        <v>301.25759714837841</v>
      </c>
      <c r="AH7" s="16">
        <f t="shared" si="15"/>
        <v>657.51086281812536</v>
      </c>
      <c r="AI7" s="16">
        <f t="shared" si="16"/>
        <v>11311.311746410229</v>
      </c>
      <c r="AJ7" s="16">
        <f t="shared" si="17"/>
        <v>6807.0841354594213</v>
      </c>
      <c r="AK7" s="16">
        <f t="shared" si="18"/>
        <v>3244.746950950971</v>
      </c>
      <c r="AL7" s="16">
        <f t="shared" si="19"/>
        <v>1104.9660101725478</v>
      </c>
      <c r="AM7" s="16">
        <f t="shared" si="20"/>
        <v>929.5295695761655</v>
      </c>
      <c r="AN7" s="16">
        <f t="shared" si="21"/>
        <v>251.33511280507045</v>
      </c>
      <c r="AO7" s="16">
        <f t="shared" si="22"/>
        <v>124.89765472068291</v>
      </c>
      <c r="AP7" s="16">
        <f t="shared" si="23"/>
        <v>987.38129000010861</v>
      </c>
      <c r="AQ7" s="16">
        <f t="shared" si="24"/>
        <v>661.82179137197181</v>
      </c>
      <c r="AR7" s="16">
        <f t="shared" si="25"/>
        <v>77.527151188273848</v>
      </c>
      <c r="AS7" s="16">
        <f t="shared" si="26"/>
        <v>994.46940915529308</v>
      </c>
      <c r="AT7" s="116"/>
      <c r="AU7" s="16"/>
    </row>
    <row r="8" spans="1:47" x14ac:dyDescent="0.2">
      <c r="A8" s="35">
        <f t="shared" si="27"/>
        <v>1995</v>
      </c>
      <c r="B8" s="114">
        <v>1.4186589999999999</v>
      </c>
      <c r="C8" s="114">
        <v>7.6509999999999998E-3</v>
      </c>
      <c r="D8" s="114">
        <v>8.5120000000000005E-3</v>
      </c>
      <c r="E8" s="114">
        <v>3.2976040000000002</v>
      </c>
      <c r="F8" s="114">
        <v>0.219635</v>
      </c>
      <c r="G8" s="114">
        <v>2.2437680000000002</v>
      </c>
      <c r="H8" s="114">
        <v>1.3712059999999999</v>
      </c>
      <c r="I8" s="114">
        <v>0.66262900000000002</v>
      </c>
      <c r="J8" s="114">
        <v>9.7217999999999999E-2</v>
      </c>
      <c r="K8" s="114">
        <v>0.11415</v>
      </c>
      <c r="L8" s="114">
        <v>0.85546900000000003</v>
      </c>
      <c r="M8" s="114">
        <v>0.71772599999999998</v>
      </c>
      <c r="N8" s="114">
        <v>1.020505</v>
      </c>
      <c r="O8" s="113"/>
      <c r="P8" s="123"/>
      <c r="Q8" s="16">
        <f t="shared" si="0"/>
        <v>394071944.44444442</v>
      </c>
      <c r="R8" s="16">
        <f t="shared" si="1"/>
        <v>2125277.7777777775</v>
      </c>
      <c r="S8" s="16">
        <f t="shared" si="2"/>
        <v>2364444.4444444445</v>
      </c>
      <c r="T8" s="16">
        <f t="shared" si="3"/>
        <v>916001111.11111104</v>
      </c>
      <c r="U8" s="16">
        <f t="shared" si="4"/>
        <v>61009722.222222224</v>
      </c>
      <c r="V8" s="16">
        <f t="shared" si="5"/>
        <v>623268888.88888884</v>
      </c>
      <c r="W8" s="16">
        <f t="shared" si="6"/>
        <v>380890555.55555552</v>
      </c>
      <c r="X8" s="16">
        <f t="shared" si="7"/>
        <v>184063611.1111111</v>
      </c>
      <c r="Y8" s="16">
        <f t="shared" si="8"/>
        <v>27005000</v>
      </c>
      <c r="Z8" s="16">
        <f t="shared" si="9"/>
        <v>31708333.333333332</v>
      </c>
      <c r="AA8" s="16">
        <f t="shared" si="10"/>
        <v>237630277.77777776</v>
      </c>
      <c r="AB8" s="16">
        <f t="shared" si="11"/>
        <v>199368333.33333334</v>
      </c>
      <c r="AC8" s="16">
        <f t="shared" si="12"/>
        <v>283473611.1111111</v>
      </c>
      <c r="AF8" s="16">
        <f t="shared" si="13"/>
        <v>1149.7559240845774</v>
      </c>
      <c r="AG8" s="16">
        <f t="shared" si="14"/>
        <v>273.06665524576351</v>
      </c>
      <c r="AH8" s="16">
        <f t="shared" si="15"/>
        <v>607.51398880895283</v>
      </c>
      <c r="AI8" s="16">
        <f t="shared" si="16"/>
        <v>10931.974927034062</v>
      </c>
      <c r="AJ8" s="16">
        <f t="shared" si="17"/>
        <v>6598.4990506405175</v>
      </c>
      <c r="AK8" s="16">
        <f t="shared" si="18"/>
        <v>3108.3559696025654</v>
      </c>
      <c r="AL8" s="16">
        <f t="shared" si="19"/>
        <v>1013.9533329133194</v>
      </c>
      <c r="AM8" s="16">
        <f t="shared" si="20"/>
        <v>845.0378579776193</v>
      </c>
      <c r="AN8" s="16">
        <f t="shared" si="21"/>
        <v>234.10544931255092</v>
      </c>
      <c r="AO8" s="16">
        <f t="shared" si="22"/>
        <v>120.86363659465036</v>
      </c>
      <c r="AP8" s="16">
        <f t="shared" si="23"/>
        <v>942.98851882275483</v>
      </c>
      <c r="AQ8" s="16">
        <f t="shared" si="24"/>
        <v>637.40143592629181</v>
      </c>
      <c r="AR8" s="16">
        <f t="shared" si="25"/>
        <v>74.41934020026865</v>
      </c>
      <c r="AS8" s="16">
        <f t="shared" si="26"/>
        <v>912.55799962198751</v>
      </c>
      <c r="AT8" s="116"/>
      <c r="AU8" s="16"/>
    </row>
    <row r="9" spans="1:47" x14ac:dyDescent="0.2">
      <c r="A9" s="35">
        <f t="shared" si="27"/>
        <v>1996</v>
      </c>
      <c r="B9" s="114">
        <v>1.4469639999999999</v>
      </c>
      <c r="C9" s="114">
        <v>4.4099999999999999E-3</v>
      </c>
      <c r="D9" s="114">
        <v>1.1377999999999999E-2</v>
      </c>
      <c r="E9" s="114">
        <v>3.4754139999999998</v>
      </c>
      <c r="F9" s="114">
        <v>0.22914200000000001</v>
      </c>
      <c r="G9" s="114">
        <v>2.2993980000000001</v>
      </c>
      <c r="H9" s="114">
        <v>1.338587</v>
      </c>
      <c r="I9" s="114">
        <v>0.64042200000000005</v>
      </c>
      <c r="J9" s="114">
        <v>9.9893999999999997E-2</v>
      </c>
      <c r="K9" s="114">
        <v>0.118572</v>
      </c>
      <c r="L9" s="114">
        <v>0.87516099999999997</v>
      </c>
      <c r="M9" s="114">
        <v>0.73609199999999997</v>
      </c>
      <c r="N9" s="114">
        <v>1.0664769999999999</v>
      </c>
      <c r="O9" s="113"/>
      <c r="P9" s="123"/>
      <c r="Q9" s="16">
        <f t="shared" si="0"/>
        <v>401934444.44444442</v>
      </c>
      <c r="R9" s="16">
        <f t="shared" si="1"/>
        <v>1225000</v>
      </c>
      <c r="S9" s="16">
        <f t="shared" si="2"/>
        <v>3160555.5555555555</v>
      </c>
      <c r="T9" s="16">
        <f t="shared" si="3"/>
        <v>965392777.77777779</v>
      </c>
      <c r="U9" s="16">
        <f t="shared" si="4"/>
        <v>63650555.555555552</v>
      </c>
      <c r="V9" s="16">
        <f t="shared" si="5"/>
        <v>638721666.66666663</v>
      </c>
      <c r="W9" s="16">
        <f t="shared" si="6"/>
        <v>371829722.22222221</v>
      </c>
      <c r="X9" s="16">
        <f t="shared" si="7"/>
        <v>177895000</v>
      </c>
      <c r="Y9" s="16">
        <f t="shared" si="8"/>
        <v>27748333.333333332</v>
      </c>
      <c r="Z9" s="16">
        <f t="shared" si="9"/>
        <v>32936666.666666664</v>
      </c>
      <c r="AA9" s="16">
        <f t="shared" si="10"/>
        <v>243100277.77777776</v>
      </c>
      <c r="AB9" s="16">
        <f t="shared" si="11"/>
        <v>204470000</v>
      </c>
      <c r="AC9" s="16">
        <f t="shared" si="12"/>
        <v>296243611.11111104</v>
      </c>
      <c r="AF9" s="16">
        <f t="shared" si="13"/>
        <v>1156.8289785273766</v>
      </c>
      <c r="AG9" s="16">
        <f t="shared" si="14"/>
        <v>179.85611510791367</v>
      </c>
      <c r="AH9" s="16">
        <f t="shared" si="15"/>
        <v>406.0844861307408</v>
      </c>
      <c r="AI9" s="16">
        <f t="shared" si="16"/>
        <v>11403.848299306335</v>
      </c>
      <c r="AJ9" s="16">
        <f t="shared" si="17"/>
        <v>6854.4643070811489</v>
      </c>
      <c r="AK9" s="16">
        <f t="shared" si="18"/>
        <v>3130.0526149860416</v>
      </c>
      <c r="AL9" s="16">
        <f t="shared" si="19"/>
        <v>969.98636237813457</v>
      </c>
      <c r="AM9" s="16">
        <f t="shared" si="20"/>
        <v>796.62443856325933</v>
      </c>
      <c r="AN9" s="16">
        <f t="shared" si="21"/>
        <v>229.11110560660978</v>
      </c>
      <c r="AO9" s="16">
        <f t="shared" si="22"/>
        <v>120.82416238689166</v>
      </c>
      <c r="AP9" s="16">
        <f t="shared" si="23"/>
        <v>937.21794929459202</v>
      </c>
      <c r="AQ9" s="16">
        <f t="shared" si="24"/>
        <v>641.11850047189478</v>
      </c>
      <c r="AR9" s="16">
        <f t="shared" si="25"/>
        <v>75.489523130644429</v>
      </c>
      <c r="AS9" s="16">
        <f t="shared" si="26"/>
        <v>872.98772614032112</v>
      </c>
      <c r="AT9" s="116"/>
      <c r="AU9" s="16"/>
    </row>
    <row r="10" spans="1:47" x14ac:dyDescent="0.2">
      <c r="A10" s="35">
        <f t="shared" si="27"/>
        <v>1997</v>
      </c>
      <c r="B10" s="114">
        <v>1.456337</v>
      </c>
      <c r="C10" s="114">
        <v>8.071E-3</v>
      </c>
      <c r="D10" s="114">
        <v>1.213E-2</v>
      </c>
      <c r="E10" s="114">
        <v>3.5593300000000001</v>
      </c>
      <c r="F10" s="114">
        <v>0.232377</v>
      </c>
      <c r="G10" s="114">
        <v>2.2812329999999998</v>
      </c>
      <c r="H10" s="114">
        <v>1.2932429999999999</v>
      </c>
      <c r="I10" s="114">
        <v>0.60403499999999999</v>
      </c>
      <c r="J10" s="114">
        <v>0.10001699999999999</v>
      </c>
      <c r="K10" s="114">
        <v>0.121998</v>
      </c>
      <c r="L10" s="114">
        <v>0.88326899999999997</v>
      </c>
      <c r="M10" s="114">
        <v>0.748251</v>
      </c>
      <c r="N10" s="114">
        <v>1.1296930000000001</v>
      </c>
      <c r="O10" s="113"/>
      <c r="P10" s="123"/>
      <c r="Q10" s="16">
        <f t="shared" si="0"/>
        <v>404538055.55555552</v>
      </c>
      <c r="R10" s="16">
        <f t="shared" si="1"/>
        <v>2241944.4444444445</v>
      </c>
      <c r="S10" s="16">
        <f t="shared" si="2"/>
        <v>3369444.4444444445</v>
      </c>
      <c r="T10" s="16">
        <f t="shared" si="3"/>
        <v>988702777.77777779</v>
      </c>
      <c r="U10" s="16">
        <f t="shared" si="4"/>
        <v>64549166.666666664</v>
      </c>
      <c r="V10" s="16">
        <f t="shared" si="5"/>
        <v>633675833.33333337</v>
      </c>
      <c r="W10" s="16">
        <f t="shared" si="6"/>
        <v>359234166.66666669</v>
      </c>
      <c r="X10" s="16">
        <f t="shared" si="7"/>
        <v>167787500</v>
      </c>
      <c r="Y10" s="16">
        <f t="shared" si="8"/>
        <v>27782500</v>
      </c>
      <c r="Z10" s="16">
        <f t="shared" si="9"/>
        <v>33888333.333333336</v>
      </c>
      <c r="AA10" s="16">
        <f t="shared" si="10"/>
        <v>245352500</v>
      </c>
      <c r="AB10" s="16">
        <f t="shared" si="11"/>
        <v>207847500</v>
      </c>
      <c r="AC10" s="16">
        <f t="shared" si="12"/>
        <v>313803611.1111111</v>
      </c>
      <c r="AF10" s="16">
        <f t="shared" si="13"/>
        <v>1161.097716929926</v>
      </c>
      <c r="AG10" s="16">
        <f t="shared" si="14"/>
        <v>193.13787426296042</v>
      </c>
      <c r="AH10" s="16">
        <f t="shared" si="15"/>
        <v>444.04908334797636</v>
      </c>
      <c r="AI10" s="16">
        <f t="shared" si="16"/>
        <v>11824.042404479631</v>
      </c>
      <c r="AJ10" s="16">
        <f t="shared" si="17"/>
        <v>7096.4343301084727</v>
      </c>
      <c r="AK10" s="16">
        <f t="shared" si="18"/>
        <v>3133.3018524287272</v>
      </c>
      <c r="AL10" s="16">
        <f t="shared" si="19"/>
        <v>924.23907180095421</v>
      </c>
      <c r="AM10" s="16">
        <f t="shared" si="20"/>
        <v>748.64025557394825</v>
      </c>
      <c r="AN10" s="16">
        <f t="shared" si="21"/>
        <v>217.93272775764422</v>
      </c>
      <c r="AO10" s="16">
        <f t="shared" si="22"/>
        <v>120.77268861043399</v>
      </c>
      <c r="AP10" s="16">
        <f t="shared" si="23"/>
        <v>927.85425254320614</v>
      </c>
      <c r="AQ10" s="16">
        <f t="shared" si="24"/>
        <v>642.97513758317632</v>
      </c>
      <c r="AR10" s="16">
        <f t="shared" si="25"/>
        <v>76.606355791442482</v>
      </c>
      <c r="AS10" s="16">
        <f t="shared" si="26"/>
        <v>831.81516462085881</v>
      </c>
      <c r="AT10" s="116"/>
      <c r="AU10" s="16"/>
    </row>
    <row r="11" spans="1:47" x14ac:dyDescent="0.2">
      <c r="A11" s="35">
        <f t="shared" si="27"/>
        <v>1998</v>
      </c>
      <c r="B11" s="114">
        <v>1.4631700000000001</v>
      </c>
      <c r="C11" s="114">
        <v>1.3324000000000001E-2</v>
      </c>
      <c r="D11" s="114">
        <v>1.4085E-2</v>
      </c>
      <c r="E11" s="114">
        <v>3.1818300000000002</v>
      </c>
      <c r="F11" s="114">
        <v>0.23567299999999999</v>
      </c>
      <c r="G11" s="114">
        <v>2.275652</v>
      </c>
      <c r="H11" s="114">
        <v>1.239063</v>
      </c>
      <c r="I11" s="114">
        <v>0.56764599999999998</v>
      </c>
      <c r="J11" s="114">
        <v>9.8944000000000004E-2</v>
      </c>
      <c r="K11" s="114">
        <v>0.12313399999999999</v>
      </c>
      <c r="L11" s="114">
        <v>0.87537399999999999</v>
      </c>
      <c r="M11" s="114">
        <v>0.75067499999999998</v>
      </c>
      <c r="N11" s="114">
        <v>1.179087</v>
      </c>
      <c r="O11" s="113"/>
      <c r="P11" s="123"/>
      <c r="Q11" s="16">
        <f t="shared" si="0"/>
        <v>406436111.1111111</v>
      </c>
      <c r="R11" s="16">
        <f t="shared" si="1"/>
        <v>3701111.111111111</v>
      </c>
      <c r="S11" s="16">
        <f t="shared" si="2"/>
        <v>3912500</v>
      </c>
      <c r="T11" s="16">
        <f t="shared" si="3"/>
        <v>883841666.66666663</v>
      </c>
      <c r="U11" s="16">
        <f t="shared" si="4"/>
        <v>65464722.222222224</v>
      </c>
      <c r="V11" s="16">
        <f t="shared" si="5"/>
        <v>632125555.55555558</v>
      </c>
      <c r="W11" s="16">
        <f t="shared" si="6"/>
        <v>344184166.66666669</v>
      </c>
      <c r="X11" s="16">
        <f t="shared" si="7"/>
        <v>157679444.44444445</v>
      </c>
      <c r="Y11" s="16">
        <f t="shared" si="8"/>
        <v>27484444.444444444</v>
      </c>
      <c r="Z11" s="16">
        <f t="shared" si="9"/>
        <v>34203888.888888888</v>
      </c>
      <c r="AA11" s="16">
        <f t="shared" si="10"/>
        <v>243159444.44444445</v>
      </c>
      <c r="AB11" s="16">
        <f t="shared" si="11"/>
        <v>208520833.33333331</v>
      </c>
      <c r="AC11" s="16">
        <f t="shared" si="12"/>
        <v>327524166.66666669</v>
      </c>
      <c r="AF11" s="16">
        <f t="shared" si="13"/>
        <v>1155.6000998297209</v>
      </c>
      <c r="AG11" s="16">
        <f t="shared" si="14"/>
        <v>225.60872362762029</v>
      </c>
      <c r="AH11" s="16">
        <f t="shared" si="15"/>
        <v>529.28841991341994</v>
      </c>
      <c r="AI11" s="16">
        <f t="shared" si="16"/>
        <v>10514.0390738692</v>
      </c>
      <c r="AJ11" s="16">
        <f t="shared" si="17"/>
        <v>6326.9278266378878</v>
      </c>
      <c r="AK11" s="16">
        <f t="shared" si="18"/>
        <v>3097.3944696792755</v>
      </c>
      <c r="AL11" s="16">
        <f t="shared" si="19"/>
        <v>869.20900530506219</v>
      </c>
      <c r="AM11" s="16">
        <f t="shared" si="20"/>
        <v>690.7100936739198</v>
      </c>
      <c r="AN11" s="16">
        <f t="shared" si="21"/>
        <v>206.21272523254785</v>
      </c>
      <c r="AO11" s="16">
        <f t="shared" si="22"/>
        <v>119.40488976861435</v>
      </c>
      <c r="AP11" s="16">
        <f t="shared" si="23"/>
        <v>903.90485277292464</v>
      </c>
      <c r="AQ11" s="16">
        <f t="shared" si="24"/>
        <v>637.73299650530726</v>
      </c>
      <c r="AR11" s="16">
        <f t="shared" si="25"/>
        <v>76.231896066623548</v>
      </c>
      <c r="AS11" s="16">
        <f t="shared" si="26"/>
        <v>782.28810477455602</v>
      </c>
      <c r="AT11" s="116"/>
      <c r="AU11" s="16"/>
    </row>
    <row r="12" spans="1:47" x14ac:dyDescent="0.2">
      <c r="A12" s="35">
        <f t="shared" si="27"/>
        <v>1999</v>
      </c>
      <c r="B12" s="114">
        <v>1.5338689999999999</v>
      </c>
      <c r="C12" s="114">
        <v>3.1905000000000003E-2</v>
      </c>
      <c r="D12" s="114">
        <v>2.5891999999999998E-2</v>
      </c>
      <c r="E12" s="114">
        <v>3.1527449999999999</v>
      </c>
      <c r="F12" s="114">
        <v>0.244061</v>
      </c>
      <c r="G12" s="114">
        <v>2.347575</v>
      </c>
      <c r="H12" s="114">
        <v>1.231109</v>
      </c>
      <c r="I12" s="114">
        <v>0.55534399999999995</v>
      </c>
      <c r="J12" s="114">
        <v>0.10406</v>
      </c>
      <c r="K12" s="114">
        <v>0.13012000000000001</v>
      </c>
      <c r="L12" s="114">
        <v>0.91577299999999995</v>
      </c>
      <c r="M12" s="114">
        <v>0.78865399999999997</v>
      </c>
      <c r="N12" s="114">
        <v>1.2530239999999999</v>
      </c>
      <c r="O12" s="113"/>
      <c r="P12" s="123"/>
      <c r="Q12" s="16">
        <f t="shared" si="0"/>
        <v>426074722.22222221</v>
      </c>
      <c r="R12" s="16">
        <f t="shared" si="1"/>
        <v>8862500</v>
      </c>
      <c r="S12" s="16">
        <f t="shared" si="2"/>
        <v>7192222.222222222</v>
      </c>
      <c r="T12" s="16">
        <f t="shared" si="3"/>
        <v>875762500</v>
      </c>
      <c r="U12" s="16">
        <f t="shared" si="4"/>
        <v>67794722.222222224</v>
      </c>
      <c r="V12" s="16">
        <f t="shared" si="5"/>
        <v>652104166.66666663</v>
      </c>
      <c r="W12" s="16">
        <f t="shared" si="6"/>
        <v>341974722.22222221</v>
      </c>
      <c r="X12" s="16">
        <f t="shared" si="7"/>
        <v>154262222.22222221</v>
      </c>
      <c r="Y12" s="16">
        <f t="shared" si="8"/>
        <v>28905555.555555556</v>
      </c>
      <c r="Z12" s="16">
        <f t="shared" si="9"/>
        <v>36144444.444444448</v>
      </c>
      <c r="AA12" s="16">
        <f t="shared" si="10"/>
        <v>254381388.8888889</v>
      </c>
      <c r="AB12" s="16">
        <f t="shared" si="11"/>
        <v>219070555.55555555</v>
      </c>
      <c r="AC12" s="16">
        <f t="shared" si="12"/>
        <v>348062222.22222221</v>
      </c>
      <c r="AF12" s="16">
        <f t="shared" si="13"/>
        <v>1197.3436060762181</v>
      </c>
      <c r="AG12" s="16">
        <f t="shared" si="14"/>
        <v>417.98330424939866</v>
      </c>
      <c r="AH12" s="16">
        <f t="shared" si="15"/>
        <v>999.47501698474457</v>
      </c>
      <c r="AI12" s="16">
        <f t="shared" si="16"/>
        <v>10265.769145107784</v>
      </c>
      <c r="AJ12" s="16">
        <f t="shared" si="17"/>
        <v>6168.7645334142153</v>
      </c>
      <c r="AK12" s="16">
        <f t="shared" si="18"/>
        <v>3193.270555435854</v>
      </c>
      <c r="AL12" s="16">
        <f t="shared" si="19"/>
        <v>849.90959032876094</v>
      </c>
      <c r="AM12" s="16">
        <f t="shared" si="20"/>
        <v>662.0610988795089</v>
      </c>
      <c r="AN12" s="16">
        <f t="shared" si="21"/>
        <v>204.13672099065357</v>
      </c>
      <c r="AO12" s="16">
        <f t="shared" si="22"/>
        <v>122.69323146740049</v>
      </c>
      <c r="AP12" s="16">
        <f t="shared" si="23"/>
        <v>918.39741244580512</v>
      </c>
      <c r="AQ12" s="16">
        <f t="shared" si="24"/>
        <v>657.83990377477153</v>
      </c>
      <c r="AR12" s="16">
        <f t="shared" si="25"/>
        <v>78.251750732292464</v>
      </c>
      <c r="AS12" s="16">
        <f t="shared" si="26"/>
        <v>764.91863129588489</v>
      </c>
      <c r="AT12" s="116"/>
      <c r="AU12" s="16"/>
    </row>
    <row r="13" spans="1:47" x14ac:dyDescent="0.2">
      <c r="A13" s="35">
        <f t="shared" si="27"/>
        <v>2000</v>
      </c>
      <c r="B13" s="114">
        <v>1.5692999999999999</v>
      </c>
      <c r="C13" s="114">
        <v>1.6632999999999998E-2</v>
      </c>
      <c r="D13" s="114">
        <v>1.0924E-2</v>
      </c>
      <c r="E13" s="114">
        <v>3.5293239999999999</v>
      </c>
      <c r="F13" s="114">
        <v>0.29743599999999998</v>
      </c>
      <c r="G13" s="114">
        <v>2.3146740000000001</v>
      </c>
      <c r="H13" s="114">
        <v>1.2060630000000001</v>
      </c>
      <c r="I13" s="114">
        <v>0.52836099999999997</v>
      </c>
      <c r="J13" s="114">
        <v>0.10456699999999999</v>
      </c>
      <c r="K13" s="114">
        <v>0.131749</v>
      </c>
      <c r="L13" s="114">
        <v>0.92438399999999998</v>
      </c>
      <c r="M13" s="114">
        <v>0.80643699999999996</v>
      </c>
      <c r="N13" s="114">
        <v>1.314764</v>
      </c>
      <c r="O13" s="245"/>
      <c r="P13" s="113"/>
      <c r="Q13" s="16">
        <f t="shared" si="0"/>
        <v>435916666.66666663</v>
      </c>
      <c r="R13" s="16">
        <f t="shared" si="1"/>
        <v>4620277.7777777771</v>
      </c>
      <c r="S13" s="16">
        <f t="shared" si="2"/>
        <v>3034444.4444444445</v>
      </c>
      <c r="T13" s="16">
        <f t="shared" si="3"/>
        <v>980367777.77777779</v>
      </c>
      <c r="U13" s="16">
        <f t="shared" si="4"/>
        <v>82621111.111111104</v>
      </c>
      <c r="V13" s="16">
        <f t="shared" si="5"/>
        <v>642965000</v>
      </c>
      <c r="W13" s="16">
        <f t="shared" si="6"/>
        <v>335017500</v>
      </c>
      <c r="X13" s="16">
        <f t="shared" si="7"/>
        <v>146766944.44444442</v>
      </c>
      <c r="Y13" s="16">
        <f t="shared" si="8"/>
        <v>29046388.888888888</v>
      </c>
      <c r="Z13" s="16">
        <f t="shared" si="9"/>
        <v>36596944.44444444</v>
      </c>
      <c r="AA13" s="16">
        <f t="shared" si="10"/>
        <v>256773333.33333331</v>
      </c>
      <c r="AB13" s="16">
        <f t="shared" si="11"/>
        <v>224010277.77777776</v>
      </c>
      <c r="AC13" s="16">
        <f t="shared" si="12"/>
        <v>365212222.22222221</v>
      </c>
      <c r="AF13" s="16">
        <f t="shared" si="13"/>
        <v>1212.6649419052121</v>
      </c>
      <c r="AG13" s="16">
        <f t="shared" si="14"/>
        <v>177.70299145299143</v>
      </c>
      <c r="AH13" s="16">
        <f t="shared" si="15"/>
        <v>433.49206349206349</v>
      </c>
      <c r="AI13" s="16">
        <f t="shared" si="16"/>
        <v>11322.474508324414</v>
      </c>
      <c r="AJ13" s="16">
        <f t="shared" si="17"/>
        <v>6787.8007813926306</v>
      </c>
      <c r="AK13" s="16">
        <f t="shared" si="18"/>
        <v>3158.5863696877104</v>
      </c>
      <c r="AL13" s="16">
        <f t="shared" si="19"/>
        <v>821.84849830364612</v>
      </c>
      <c r="AM13" s="16">
        <f t="shared" si="20"/>
        <v>624.29312844042317</v>
      </c>
      <c r="AN13" s="16">
        <f t="shared" si="21"/>
        <v>198.04716146354176</v>
      </c>
      <c r="AO13" s="16">
        <f t="shared" si="22"/>
        <v>123.25440501021966</v>
      </c>
      <c r="AP13" s="16">
        <f t="shared" si="23"/>
        <v>911.11237273381016</v>
      </c>
      <c r="AQ13" s="16">
        <f t="shared" si="24"/>
        <v>662.94451579978147</v>
      </c>
      <c r="AR13" s="16">
        <f t="shared" si="25"/>
        <v>78.831005152815692</v>
      </c>
      <c r="AS13" s="16">
        <f t="shared" si="26"/>
        <v>739.66364847328157</v>
      </c>
      <c r="AT13" s="116"/>
      <c r="AU13" s="16"/>
    </row>
    <row r="14" spans="1:47" x14ac:dyDescent="0.2">
      <c r="A14" s="35">
        <f t="shared" si="27"/>
        <v>2001</v>
      </c>
      <c r="B14" s="114">
        <v>1.690094</v>
      </c>
      <c r="C14" s="114">
        <v>1.8277999999999999E-2</v>
      </c>
      <c r="D14" s="114">
        <v>1.4375000000000001E-2</v>
      </c>
      <c r="E14" s="114">
        <v>3.8440560000000001</v>
      </c>
      <c r="F14" s="114">
        <v>0.33227000000000001</v>
      </c>
      <c r="G14" s="114">
        <v>2.4655580000000001</v>
      </c>
      <c r="H14" s="114">
        <v>1.248454</v>
      </c>
      <c r="I14" s="114">
        <v>0.52739400000000003</v>
      </c>
      <c r="J14" s="114">
        <v>0.11210299999999999</v>
      </c>
      <c r="K14" s="114">
        <v>0.14074900000000001</v>
      </c>
      <c r="L14" s="114">
        <v>0.98582599999999998</v>
      </c>
      <c r="M14" s="114">
        <v>0.87395999999999996</v>
      </c>
      <c r="N14" s="114">
        <v>1.467446</v>
      </c>
      <c r="O14" s="245"/>
      <c r="P14" s="113"/>
      <c r="Q14" s="16">
        <f t="shared" si="0"/>
        <v>469470555.55555552</v>
      </c>
      <c r="R14" s="16">
        <f t="shared" si="1"/>
        <v>5077222.222222222</v>
      </c>
      <c r="S14" s="16">
        <f t="shared" si="2"/>
        <v>3993055.5555555555</v>
      </c>
      <c r="T14" s="16">
        <f t="shared" si="3"/>
        <v>1067793333.3333333</v>
      </c>
      <c r="U14" s="16">
        <f t="shared" si="4"/>
        <v>92297222.222222224</v>
      </c>
      <c r="V14" s="16">
        <f t="shared" si="5"/>
        <v>684877222.22222221</v>
      </c>
      <c r="W14" s="16">
        <f t="shared" si="6"/>
        <v>346792777.77777779</v>
      </c>
      <c r="X14" s="16">
        <f t="shared" si="7"/>
        <v>146498333.33333334</v>
      </c>
      <c r="Y14" s="16">
        <f t="shared" si="8"/>
        <v>31139722.22222222</v>
      </c>
      <c r="Z14" s="16">
        <f t="shared" si="9"/>
        <v>39096944.44444444</v>
      </c>
      <c r="AA14" s="16">
        <f t="shared" si="10"/>
        <v>273840555.55555552</v>
      </c>
      <c r="AB14" s="16">
        <f t="shared" si="11"/>
        <v>242766666.66666666</v>
      </c>
      <c r="AC14" s="16">
        <f t="shared" si="12"/>
        <v>407623888.8888889</v>
      </c>
      <c r="AF14" s="16">
        <f t="shared" si="13"/>
        <v>1294.5912076868397</v>
      </c>
      <c r="AG14" s="16">
        <f t="shared" si="14"/>
        <v>267.22222222222223</v>
      </c>
      <c r="AH14" s="16">
        <f t="shared" si="15"/>
        <v>665.50925925925924</v>
      </c>
      <c r="AI14" s="16">
        <f t="shared" si="16"/>
        <v>12091.968080689117</v>
      </c>
      <c r="AJ14" s="16">
        <f t="shared" si="17"/>
        <v>7242.4060124154284</v>
      </c>
      <c r="AK14" s="16">
        <f t="shared" si="18"/>
        <v>3359.4479816262751</v>
      </c>
      <c r="AL14" s="16">
        <f t="shared" si="19"/>
        <v>835.92724721057175</v>
      </c>
      <c r="AM14" s="16">
        <f t="shared" si="20"/>
        <v>619.59784188585456</v>
      </c>
      <c r="AN14" s="16">
        <f t="shared" si="21"/>
        <v>203.48237791747076</v>
      </c>
      <c r="AO14" s="16">
        <f t="shared" si="22"/>
        <v>130.52284810574994</v>
      </c>
      <c r="AP14" s="16">
        <f t="shared" si="23"/>
        <v>958.28861826552179</v>
      </c>
      <c r="AQ14" s="16">
        <f t="shared" si="24"/>
        <v>707.65693942017413</v>
      </c>
      <c r="AR14" s="16">
        <f t="shared" si="25"/>
        <v>83.293481540906313</v>
      </c>
      <c r="AS14" s="16">
        <f t="shared" si="26"/>
        <v>752.3345224895146</v>
      </c>
      <c r="AT14" s="116"/>
      <c r="AU14" s="16"/>
    </row>
    <row r="15" spans="1:47" x14ac:dyDescent="0.2">
      <c r="A15" s="35">
        <f t="shared" si="27"/>
        <v>2002</v>
      </c>
      <c r="B15" s="114">
        <v>1.7352099999999999</v>
      </c>
      <c r="C15" s="114">
        <v>1.6548E-2</v>
      </c>
      <c r="D15" s="114">
        <v>1.3376000000000001E-2</v>
      </c>
      <c r="E15" s="114">
        <v>4.0324689999999999</v>
      </c>
      <c r="F15" s="114">
        <v>0.37597399999999997</v>
      </c>
      <c r="G15" s="114">
        <v>2.4798589999999998</v>
      </c>
      <c r="H15" s="114">
        <v>1.228612</v>
      </c>
      <c r="I15" s="114">
        <v>0.50289600000000001</v>
      </c>
      <c r="J15" s="114">
        <v>0.11280800000000001</v>
      </c>
      <c r="K15" s="114">
        <v>0.14258799999999999</v>
      </c>
      <c r="L15" s="114">
        <v>0.99898799999999999</v>
      </c>
      <c r="M15" s="114">
        <v>0.89943399999999996</v>
      </c>
      <c r="N15" s="114">
        <v>1.574419</v>
      </c>
      <c r="O15" s="245"/>
      <c r="P15" s="113"/>
      <c r="Q15" s="16">
        <f t="shared" si="0"/>
        <v>482002777.77777779</v>
      </c>
      <c r="R15" s="16">
        <f t="shared" si="1"/>
        <v>4596666.666666667</v>
      </c>
      <c r="S15" s="16">
        <f t="shared" si="2"/>
        <v>3715555.5555555555</v>
      </c>
      <c r="T15" s="16">
        <f t="shared" si="3"/>
        <v>1120130277.7777777</v>
      </c>
      <c r="U15" s="16">
        <f t="shared" si="4"/>
        <v>104437222.22222222</v>
      </c>
      <c r="V15" s="16">
        <f t="shared" si="5"/>
        <v>688849722.22222221</v>
      </c>
      <c r="W15" s="16">
        <f t="shared" si="6"/>
        <v>341281111.1111111</v>
      </c>
      <c r="X15" s="16">
        <f t="shared" si="7"/>
        <v>139693333.33333334</v>
      </c>
      <c r="Y15" s="16">
        <f t="shared" si="8"/>
        <v>31335555.555555556</v>
      </c>
      <c r="Z15" s="16">
        <f t="shared" si="9"/>
        <v>39607777.777777776</v>
      </c>
      <c r="AA15" s="16">
        <f t="shared" si="10"/>
        <v>277496666.66666669</v>
      </c>
      <c r="AB15" s="16">
        <f t="shared" si="11"/>
        <v>249842777.77777776</v>
      </c>
      <c r="AC15" s="16">
        <f t="shared" si="12"/>
        <v>437338611.1111111</v>
      </c>
      <c r="AF15" s="16">
        <f t="shared" si="13"/>
        <v>1314.7562199006513</v>
      </c>
      <c r="AG15" s="16">
        <f t="shared" si="14"/>
        <v>208.93939393939397</v>
      </c>
      <c r="AH15" s="16">
        <f t="shared" si="15"/>
        <v>530.79365079365084</v>
      </c>
      <c r="AI15" s="16">
        <f t="shared" si="16"/>
        <v>12877.13284640951</v>
      </c>
      <c r="AJ15" s="16">
        <f t="shared" si="17"/>
        <v>7671.8741072667472</v>
      </c>
      <c r="AK15" s="16">
        <f t="shared" si="18"/>
        <v>3398.9239601031359</v>
      </c>
      <c r="AL15" s="16">
        <f t="shared" si="19"/>
        <v>809.48646142834025</v>
      </c>
      <c r="AM15" s="16">
        <f t="shared" si="20"/>
        <v>586.21770123431929</v>
      </c>
      <c r="AN15" s="16">
        <f t="shared" si="21"/>
        <v>197.85545509139993</v>
      </c>
      <c r="AO15" s="16">
        <f t="shared" si="22"/>
        <v>131.11381084845684</v>
      </c>
      <c r="AP15" s="16">
        <f t="shared" si="23"/>
        <v>960.56501516730191</v>
      </c>
      <c r="AQ15" s="16">
        <f t="shared" si="24"/>
        <v>718.8768617039982</v>
      </c>
      <c r="AR15" s="16">
        <f t="shared" si="25"/>
        <v>85.871440834265883</v>
      </c>
      <c r="AS15" s="16">
        <f t="shared" si="26"/>
        <v>728.53781528550621</v>
      </c>
      <c r="AT15" s="116"/>
      <c r="AU15" s="16"/>
    </row>
    <row r="16" spans="1:47" x14ac:dyDescent="0.2">
      <c r="A16" s="35">
        <f t="shared" si="27"/>
        <v>2003</v>
      </c>
      <c r="B16" s="114">
        <v>1.7026019999999999</v>
      </c>
      <c r="C16" s="114">
        <v>2.2397E-2</v>
      </c>
      <c r="D16" s="114">
        <v>1.5074000000000001E-2</v>
      </c>
      <c r="E16" s="114">
        <v>4.0244970000000002</v>
      </c>
      <c r="F16" s="114">
        <v>0.38499</v>
      </c>
      <c r="G16" s="114">
        <v>2.3624290000000001</v>
      </c>
      <c r="H16" s="114">
        <v>1.131022</v>
      </c>
      <c r="I16" s="114">
        <v>0.45957799999999999</v>
      </c>
      <c r="J16" s="114">
        <v>0.109235</v>
      </c>
      <c r="K16" s="114">
        <v>0.13805400000000001</v>
      </c>
      <c r="L16" s="114">
        <v>0.97601800000000005</v>
      </c>
      <c r="M16" s="114">
        <v>0.88324599999999998</v>
      </c>
      <c r="N16" s="114">
        <v>1.5855220000000001</v>
      </c>
      <c r="O16" s="245"/>
      <c r="P16" s="113"/>
      <c r="Q16" s="16">
        <f t="shared" si="0"/>
        <v>472945000</v>
      </c>
      <c r="R16" s="16">
        <f t="shared" si="1"/>
        <v>6221388.888888889</v>
      </c>
      <c r="S16" s="16">
        <f t="shared" si="2"/>
        <v>4187222.222222222</v>
      </c>
      <c r="T16" s="16">
        <f t="shared" si="3"/>
        <v>1117915833.3333333</v>
      </c>
      <c r="U16" s="16">
        <f t="shared" si="4"/>
        <v>106941666.66666666</v>
      </c>
      <c r="V16" s="16">
        <f t="shared" si="5"/>
        <v>656230277.77777779</v>
      </c>
      <c r="W16" s="16">
        <f t="shared" si="6"/>
        <v>314172777.77777779</v>
      </c>
      <c r="X16" s="16">
        <f t="shared" si="7"/>
        <v>127660555.55555555</v>
      </c>
      <c r="Y16" s="16">
        <f t="shared" si="8"/>
        <v>30343055.555555556</v>
      </c>
      <c r="Z16" s="16">
        <f t="shared" si="9"/>
        <v>38348333.333333336</v>
      </c>
      <c r="AA16" s="16">
        <f t="shared" si="10"/>
        <v>271116111.1111111</v>
      </c>
      <c r="AB16" s="16">
        <f t="shared" si="11"/>
        <v>245346111.1111111</v>
      </c>
      <c r="AC16" s="16">
        <f t="shared" si="12"/>
        <v>440422777.77777779</v>
      </c>
      <c r="AF16" s="16">
        <f t="shared" si="13"/>
        <v>1276.194716533096</v>
      </c>
      <c r="AG16" s="16">
        <f t="shared" si="14"/>
        <v>230.42181069958849</v>
      </c>
      <c r="AH16" s="16">
        <f t="shared" si="15"/>
        <v>598.17460317460313</v>
      </c>
      <c r="AI16" s="16">
        <f t="shared" si="16"/>
        <v>12754.170897460763</v>
      </c>
      <c r="AJ16" s="16">
        <f t="shared" si="17"/>
        <v>7553.4444601403202</v>
      </c>
      <c r="AK16" s="16">
        <f t="shared" si="18"/>
        <v>3242.8693166063508</v>
      </c>
      <c r="AL16" s="16">
        <f t="shared" si="19"/>
        <v>733.35973636392407</v>
      </c>
      <c r="AM16" s="16">
        <f t="shared" si="20"/>
        <v>529.96913669937499</v>
      </c>
      <c r="AN16" s="16">
        <f t="shared" si="21"/>
        <v>181.94989119817922</v>
      </c>
      <c r="AO16" s="16">
        <f t="shared" si="22"/>
        <v>124.67353728448043</v>
      </c>
      <c r="AP16" s="16">
        <f t="shared" si="23"/>
        <v>919.06881965867012</v>
      </c>
      <c r="AQ16" s="16">
        <f t="shared" si="24"/>
        <v>693.96399055026154</v>
      </c>
      <c r="AR16" s="16">
        <f t="shared" si="25"/>
        <v>82.085699781261084</v>
      </c>
      <c r="AS16" s="16">
        <f t="shared" si="26"/>
        <v>660.02376272753168</v>
      </c>
      <c r="AT16" s="116"/>
      <c r="AU16" s="16"/>
    </row>
    <row r="17" spans="1:47" x14ac:dyDescent="0.2">
      <c r="A17" s="35">
        <f t="shared" si="27"/>
        <v>2004</v>
      </c>
      <c r="B17" s="114">
        <v>1.660898</v>
      </c>
      <c r="C17" s="114">
        <v>1.9764E-2</v>
      </c>
      <c r="D17" s="114">
        <v>9.1909999999999995E-3</v>
      </c>
      <c r="E17" s="114">
        <v>4.2921170000000002</v>
      </c>
      <c r="F17" s="114">
        <v>0.43507499999999999</v>
      </c>
      <c r="G17" s="114">
        <v>2.3960560000000002</v>
      </c>
      <c r="H17" s="114">
        <v>1.0669169999999999</v>
      </c>
      <c r="I17" s="114">
        <v>0.43693100000000001</v>
      </c>
      <c r="J17" s="114">
        <v>0.10688599999999999</v>
      </c>
      <c r="K17" s="114">
        <v>0.13564599999999999</v>
      </c>
      <c r="L17" s="114">
        <v>0.983375</v>
      </c>
      <c r="M17" s="114">
        <v>0.89849999999999997</v>
      </c>
      <c r="N17" s="114">
        <v>1.650938</v>
      </c>
      <c r="O17" s="245"/>
      <c r="P17" s="113"/>
      <c r="Q17" s="16">
        <f t="shared" si="0"/>
        <v>461360555.55555552</v>
      </c>
      <c r="R17" s="16">
        <f t="shared" si="1"/>
        <v>5490000</v>
      </c>
      <c r="S17" s="16">
        <f t="shared" si="2"/>
        <v>2553055.5555555555</v>
      </c>
      <c r="T17" s="16">
        <f t="shared" si="3"/>
        <v>1192254722.2222221</v>
      </c>
      <c r="U17" s="16">
        <f t="shared" si="4"/>
        <v>120854166.66666666</v>
      </c>
      <c r="V17" s="16">
        <f t="shared" si="5"/>
        <v>665571111.11111104</v>
      </c>
      <c r="W17" s="16">
        <f t="shared" si="6"/>
        <v>296365833.33333331</v>
      </c>
      <c r="X17" s="16">
        <f t="shared" si="7"/>
        <v>121369722.22222222</v>
      </c>
      <c r="Y17" s="16">
        <f t="shared" si="8"/>
        <v>29690555.555555556</v>
      </c>
      <c r="Z17" s="16">
        <f t="shared" si="9"/>
        <v>37679444.44444444</v>
      </c>
      <c r="AA17" s="16">
        <f t="shared" si="10"/>
        <v>273159722.22222221</v>
      </c>
      <c r="AB17" s="16">
        <f t="shared" si="11"/>
        <v>249583333.33333331</v>
      </c>
      <c r="AC17" s="16">
        <f t="shared" si="12"/>
        <v>458593888.8888889</v>
      </c>
      <c r="AF17" s="16">
        <f t="shared" si="13"/>
        <v>1233.6503437498143</v>
      </c>
      <c r="AG17" s="16">
        <f t="shared" si="14"/>
        <v>171.5625</v>
      </c>
      <c r="AH17" s="16">
        <f t="shared" si="15"/>
        <v>425.50925925925924</v>
      </c>
      <c r="AI17" s="16">
        <f t="shared" si="16"/>
        <v>13312.208687064929</v>
      </c>
      <c r="AJ17" s="16">
        <f t="shared" si="17"/>
        <v>7902.0639902358216</v>
      </c>
      <c r="AK17" s="16">
        <f t="shared" si="18"/>
        <v>3234.2247490699792</v>
      </c>
      <c r="AL17" s="16">
        <f t="shared" si="19"/>
        <v>683.15864369845656</v>
      </c>
      <c r="AM17" s="16">
        <f t="shared" si="20"/>
        <v>503.93709687315896</v>
      </c>
      <c r="AN17" s="16">
        <f t="shared" si="21"/>
        <v>173.34210374383656</v>
      </c>
      <c r="AO17" s="16">
        <f t="shared" si="22"/>
        <v>122.27234048690434</v>
      </c>
      <c r="AP17" s="16">
        <f t="shared" si="23"/>
        <v>917.60407615430324</v>
      </c>
      <c r="AQ17" s="16">
        <f t="shared" si="24"/>
        <v>693.7321818537265</v>
      </c>
      <c r="AR17" s="16">
        <f t="shared" si="25"/>
        <v>82.972632577756471</v>
      </c>
      <c r="AS17" s="16">
        <f t="shared" si="26"/>
        <v>614.84277932861096</v>
      </c>
      <c r="AT17" s="116"/>
      <c r="AU17" s="16"/>
    </row>
    <row r="18" spans="1:47" x14ac:dyDescent="0.2">
      <c r="A18" s="35">
        <f t="shared" si="27"/>
        <v>2005</v>
      </c>
      <c r="B18" s="114">
        <v>1.636047</v>
      </c>
      <c r="C18" s="114">
        <v>3.9966000000000002E-2</v>
      </c>
      <c r="D18" s="114">
        <v>2.1561E-2</v>
      </c>
      <c r="E18" s="114">
        <v>4.1274959999999998</v>
      </c>
      <c r="F18" s="114">
        <v>0.44361</v>
      </c>
      <c r="G18" s="114">
        <v>2.4329339999999999</v>
      </c>
      <c r="H18" s="114">
        <v>1.0345120000000001</v>
      </c>
      <c r="I18" s="114">
        <v>0.42676500000000001</v>
      </c>
      <c r="J18" s="114">
        <v>0.10731</v>
      </c>
      <c r="K18" s="114">
        <v>0.13492599999999999</v>
      </c>
      <c r="L18" s="114">
        <v>1.010227</v>
      </c>
      <c r="M18" s="114">
        <v>0.91510000000000002</v>
      </c>
      <c r="N18" s="114">
        <v>1.755023</v>
      </c>
      <c r="O18" s="245"/>
      <c r="P18" s="113"/>
      <c r="Q18" s="16">
        <f t="shared" si="0"/>
        <v>454457500</v>
      </c>
      <c r="R18" s="16">
        <f t="shared" si="1"/>
        <v>11101666.666666666</v>
      </c>
      <c r="S18" s="16">
        <f t="shared" si="2"/>
        <v>5989166.666666667</v>
      </c>
      <c r="T18" s="16">
        <f t="shared" si="3"/>
        <v>1146526666.6666667</v>
      </c>
      <c r="U18" s="16">
        <f t="shared" si="4"/>
        <v>123225000</v>
      </c>
      <c r="V18" s="16">
        <f t="shared" si="5"/>
        <v>675815000</v>
      </c>
      <c r="W18" s="16">
        <f t="shared" si="6"/>
        <v>287364444.44444448</v>
      </c>
      <c r="X18" s="16">
        <f t="shared" si="7"/>
        <v>118545833.33333333</v>
      </c>
      <c r="Y18" s="16">
        <f t="shared" si="8"/>
        <v>29808333.333333332</v>
      </c>
      <c r="Z18" s="16">
        <f t="shared" si="9"/>
        <v>37479444.44444444</v>
      </c>
      <c r="AA18" s="16">
        <f t="shared" si="10"/>
        <v>280618611.1111111</v>
      </c>
      <c r="AB18" s="16">
        <f t="shared" si="11"/>
        <v>254194444.44444445</v>
      </c>
      <c r="AC18" s="16">
        <f t="shared" si="12"/>
        <v>487506388.8888889</v>
      </c>
      <c r="AF18" s="51">
        <f t="shared" si="13"/>
        <v>1205.5215130776169</v>
      </c>
      <c r="AG18" s="51">
        <f t="shared" si="14"/>
        <v>317.19047619047615</v>
      </c>
      <c r="AH18" s="51">
        <f t="shared" si="15"/>
        <v>748.64583333333337</v>
      </c>
      <c r="AI18" s="51">
        <f t="shared" si="16"/>
        <v>12764.146182163639</v>
      </c>
      <c r="AJ18" s="51">
        <f t="shared" si="17"/>
        <v>7517.3865300146417</v>
      </c>
      <c r="AK18" s="51">
        <f t="shared" si="18"/>
        <v>3275.9163927910113</v>
      </c>
      <c r="AL18" s="51">
        <f t="shared" si="19"/>
        <v>653.75625216283697</v>
      </c>
      <c r="AM18" s="51">
        <f t="shared" si="20"/>
        <v>488.2950605842172</v>
      </c>
      <c r="AN18" s="51">
        <f t="shared" si="21"/>
        <v>166.81683446285632</v>
      </c>
      <c r="AO18" s="51">
        <f t="shared" si="22"/>
        <v>120.07293047150289</v>
      </c>
      <c r="AP18" s="51">
        <f t="shared" si="23"/>
        <v>928.16189533274382</v>
      </c>
      <c r="AQ18" s="51">
        <f t="shared" si="24"/>
        <v>699.47206713219668</v>
      </c>
      <c r="AR18" s="51">
        <f t="shared" si="25"/>
        <v>83.913370329703596</v>
      </c>
      <c r="AS18" s="51">
        <f t="shared" si="26"/>
        <v>588.38062694655332</v>
      </c>
      <c r="AT18" s="116"/>
      <c r="AU18" s="16"/>
    </row>
    <row r="19" spans="1:47" x14ac:dyDescent="0.2">
      <c r="A19" s="35">
        <f t="shared" si="27"/>
        <v>2006</v>
      </c>
      <c r="B19" s="114">
        <v>1.583982</v>
      </c>
      <c r="C19" s="114">
        <v>3.1344999999999998E-2</v>
      </c>
      <c r="D19" s="114">
        <v>1.6718E-2</v>
      </c>
      <c r="E19" s="114">
        <v>3.7638889999999998</v>
      </c>
      <c r="F19" s="114">
        <v>0.420321</v>
      </c>
      <c r="G19" s="114">
        <v>2.4295979999999999</v>
      </c>
      <c r="H19" s="114">
        <v>1.001754</v>
      </c>
      <c r="I19" s="114">
        <v>0.41224499999999997</v>
      </c>
      <c r="J19" s="114">
        <v>0.104188</v>
      </c>
      <c r="K19" s="114">
        <v>0.132216</v>
      </c>
      <c r="L19" s="114">
        <v>1.0218970000000001</v>
      </c>
      <c r="M19" s="114">
        <v>0.91377200000000003</v>
      </c>
      <c r="N19" s="114">
        <v>1.841548</v>
      </c>
      <c r="O19" s="245"/>
      <c r="P19" s="113"/>
      <c r="Q19" s="16">
        <f t="shared" si="0"/>
        <v>439995000</v>
      </c>
      <c r="R19" s="16">
        <f t="shared" si="1"/>
        <v>8706944.444444444</v>
      </c>
      <c r="S19" s="16">
        <f t="shared" si="2"/>
        <v>4643888.888888889</v>
      </c>
      <c r="T19" s="16">
        <f t="shared" si="3"/>
        <v>1045524722.2222222</v>
      </c>
      <c r="U19" s="16">
        <f t="shared" si="4"/>
        <v>116755833.33333333</v>
      </c>
      <c r="V19" s="16">
        <f t="shared" si="5"/>
        <v>674888333.33333337</v>
      </c>
      <c r="W19" s="16">
        <f t="shared" si="6"/>
        <v>278265000</v>
      </c>
      <c r="X19" s="16">
        <f t="shared" si="7"/>
        <v>114512500</v>
      </c>
      <c r="Y19" s="16">
        <f t="shared" si="8"/>
        <v>28941111.111111112</v>
      </c>
      <c r="Z19" s="16">
        <f t="shared" si="9"/>
        <v>36726666.666666664</v>
      </c>
      <c r="AA19" s="16">
        <f t="shared" si="10"/>
        <v>283860277.77777779</v>
      </c>
      <c r="AB19" s="16">
        <f t="shared" si="11"/>
        <v>253825555.55555555</v>
      </c>
      <c r="AC19" s="16">
        <f t="shared" si="12"/>
        <v>511541111.1111111</v>
      </c>
      <c r="AF19" s="16">
        <f t="shared" si="13"/>
        <v>1159.0711519717604</v>
      </c>
      <c r="AG19" s="16">
        <f t="shared" si="14"/>
        <v>216.38073621224294</v>
      </c>
      <c r="AH19" s="16">
        <f t="shared" si="15"/>
        <v>489.34550989345513</v>
      </c>
      <c r="AI19" s="16">
        <f t="shared" si="16"/>
        <v>11465.846974559934</v>
      </c>
      <c r="AJ19" s="16">
        <f t="shared" si="17"/>
        <v>6751.623971163669</v>
      </c>
      <c r="AK19" s="16">
        <f t="shared" si="18"/>
        <v>3234.780038504246</v>
      </c>
      <c r="AL19" s="16">
        <f t="shared" si="19"/>
        <v>626.51977736950175</v>
      </c>
      <c r="AM19" s="16">
        <f t="shared" si="20"/>
        <v>469.87197899142421</v>
      </c>
      <c r="AN19" s="16">
        <f t="shared" si="21"/>
        <v>158.83120914046259</v>
      </c>
      <c r="AO19" s="16">
        <f t="shared" si="22"/>
        <v>116.56446910163473</v>
      </c>
      <c r="AP19" s="16">
        <f t="shared" si="23"/>
        <v>927.75105004404998</v>
      </c>
      <c r="AQ19" s="16">
        <f t="shared" si="24"/>
        <v>693.61857430523673</v>
      </c>
      <c r="AR19" s="16">
        <f t="shared" si="25"/>
        <v>85.482354302501847</v>
      </c>
      <c r="AS19" s="16">
        <f t="shared" si="26"/>
        <v>563.86779963255162</v>
      </c>
      <c r="AT19" s="116"/>
      <c r="AU19" s="16"/>
    </row>
    <row r="20" spans="1:47" x14ac:dyDescent="0.2">
      <c r="A20" s="35">
        <f t="shared" si="27"/>
        <v>2007</v>
      </c>
      <c r="B20" s="114">
        <v>1.56934</v>
      </c>
      <c r="C20" s="114">
        <v>2.1555000000000001E-2</v>
      </c>
      <c r="D20" s="114">
        <v>1.3207999999999999E-2</v>
      </c>
      <c r="E20" s="114">
        <v>3.8998029999999999</v>
      </c>
      <c r="F20" s="114">
        <v>0.43464599999999998</v>
      </c>
      <c r="G20" s="114">
        <v>2.5011519999999998</v>
      </c>
      <c r="H20" s="114">
        <v>0.99782700000000002</v>
      </c>
      <c r="I20" s="114">
        <v>0.41096199999999999</v>
      </c>
      <c r="J20" s="114">
        <v>0.10113999999999999</v>
      </c>
      <c r="K20" s="114">
        <v>0.13173399999999999</v>
      </c>
      <c r="L20" s="114">
        <v>1.0671619999999999</v>
      </c>
      <c r="M20" s="114">
        <v>0.93785300000000005</v>
      </c>
      <c r="N20" s="114">
        <v>1.9959579999999999</v>
      </c>
      <c r="O20" s="245"/>
      <c r="P20" s="113"/>
      <c r="Q20" s="16">
        <f t="shared" si="0"/>
        <v>435927777.77777779</v>
      </c>
      <c r="R20" s="16">
        <f t="shared" si="1"/>
        <v>5987500</v>
      </c>
      <c r="S20" s="16">
        <f t="shared" si="2"/>
        <v>3668888.888888889</v>
      </c>
      <c r="T20" s="16">
        <f t="shared" si="3"/>
        <v>1083278611.1111112</v>
      </c>
      <c r="U20" s="16">
        <f t="shared" si="4"/>
        <v>120735000</v>
      </c>
      <c r="V20" s="16">
        <f t="shared" si="5"/>
        <v>694764444.44444442</v>
      </c>
      <c r="W20" s="16">
        <f t="shared" si="6"/>
        <v>277174166.66666669</v>
      </c>
      <c r="X20" s="16">
        <f t="shared" si="7"/>
        <v>114156111.1111111</v>
      </c>
      <c r="Y20" s="16">
        <f t="shared" si="8"/>
        <v>28094444.444444444</v>
      </c>
      <c r="Z20" s="16">
        <f t="shared" si="9"/>
        <v>36592777.777777776</v>
      </c>
      <c r="AA20" s="16">
        <f t="shared" si="10"/>
        <v>296433888.8888889</v>
      </c>
      <c r="AB20" s="16">
        <f t="shared" si="11"/>
        <v>260514722.22222221</v>
      </c>
      <c r="AC20" s="16">
        <f t="shared" si="12"/>
        <v>554432777.77777779</v>
      </c>
      <c r="AF20" s="16">
        <f t="shared" si="13"/>
        <v>1138.489887118772</v>
      </c>
      <c r="AG20" s="16">
        <f t="shared" si="14"/>
        <v>117.57255625809999</v>
      </c>
      <c r="AH20" s="16">
        <f t="shared" si="15"/>
        <v>252.15731195112639</v>
      </c>
      <c r="AI20" s="16">
        <f t="shared" si="16"/>
        <v>11811.485826712511</v>
      </c>
      <c r="AJ20" s="16">
        <f t="shared" si="17"/>
        <v>6854.490745997502</v>
      </c>
      <c r="AK20" s="16">
        <f t="shared" si="18"/>
        <v>3271.6351687909419</v>
      </c>
      <c r="AL20" s="16">
        <f t="shared" si="19"/>
        <v>619.76170192467509</v>
      </c>
      <c r="AM20" s="16">
        <f t="shared" si="20"/>
        <v>464.38525075506305</v>
      </c>
      <c r="AN20" s="16">
        <f t="shared" si="21"/>
        <v>149.13154540623526</v>
      </c>
      <c r="AO20" s="16">
        <f t="shared" si="22"/>
        <v>115.14150971431647</v>
      </c>
      <c r="AP20" s="16">
        <f t="shared" si="23"/>
        <v>951.08103762785959</v>
      </c>
      <c r="AQ20" s="16">
        <f t="shared" si="24"/>
        <v>705.78008599524867</v>
      </c>
      <c r="AR20" s="16">
        <f t="shared" si="25"/>
        <v>90.397257749635557</v>
      </c>
      <c r="AS20" s="16">
        <f t="shared" si="26"/>
        <v>557.78553173220757</v>
      </c>
      <c r="AT20" s="116"/>
      <c r="AU20" s="16"/>
    </row>
    <row r="21" spans="1:47" x14ac:dyDescent="0.2">
      <c r="A21" s="35">
        <f t="shared" si="27"/>
        <v>2008</v>
      </c>
      <c r="B21" s="114">
        <v>1.431252</v>
      </c>
      <c r="C21" s="114">
        <v>5.7252999999999998E-2</v>
      </c>
      <c r="D21" s="114">
        <v>3.2676999999999998E-2</v>
      </c>
      <c r="E21" s="114">
        <v>4.4970749999999997</v>
      </c>
      <c r="F21" s="114">
        <v>0.51842699999999997</v>
      </c>
      <c r="G21" s="114">
        <v>2.2821470000000001</v>
      </c>
      <c r="H21" s="114">
        <v>0.88975800000000005</v>
      </c>
      <c r="I21" s="114">
        <v>0.364701</v>
      </c>
      <c r="J21" s="114">
        <v>8.9177000000000006E-2</v>
      </c>
      <c r="K21" s="114">
        <v>0.109828</v>
      </c>
      <c r="L21" s="114">
        <v>0.98804000000000003</v>
      </c>
      <c r="M21" s="114">
        <v>0.85013700000000003</v>
      </c>
      <c r="N21" s="114">
        <v>1.9332720000000001</v>
      </c>
      <c r="O21" s="245"/>
      <c r="P21" s="113"/>
      <c r="Q21" s="16">
        <f t="shared" si="0"/>
        <v>397570000</v>
      </c>
      <c r="R21" s="16">
        <f t="shared" si="1"/>
        <v>15903611.11111111</v>
      </c>
      <c r="S21" s="16">
        <f t="shared" si="2"/>
        <v>9076944.444444444</v>
      </c>
      <c r="T21" s="16">
        <f t="shared" si="3"/>
        <v>1249187500</v>
      </c>
      <c r="U21" s="16">
        <f t="shared" si="4"/>
        <v>144007500</v>
      </c>
      <c r="V21" s="16">
        <f t="shared" si="5"/>
        <v>633929722.22222221</v>
      </c>
      <c r="W21" s="16">
        <f t="shared" si="6"/>
        <v>247155000</v>
      </c>
      <c r="X21" s="16">
        <f t="shared" si="7"/>
        <v>101305833.33333333</v>
      </c>
      <c r="Y21" s="16">
        <f t="shared" si="8"/>
        <v>24771388.888888888</v>
      </c>
      <c r="Z21" s="16">
        <f t="shared" si="9"/>
        <v>30507777.777777776</v>
      </c>
      <c r="AA21" s="16">
        <f t="shared" si="10"/>
        <v>274455555.55555552</v>
      </c>
      <c r="AB21" s="16">
        <f t="shared" si="11"/>
        <v>236149166.66666666</v>
      </c>
      <c r="AC21" s="16">
        <f t="shared" si="12"/>
        <v>537020000</v>
      </c>
      <c r="AF21" s="16">
        <f t="shared" si="13"/>
        <v>1025.0083790960889</v>
      </c>
      <c r="AG21" s="16">
        <f t="shared" si="14"/>
        <v>267.64744380866898</v>
      </c>
      <c r="AH21" s="16">
        <f t="shared" si="15"/>
        <v>573.72760536277383</v>
      </c>
      <c r="AI21" s="16">
        <f t="shared" si="16"/>
        <v>13433.27920681349</v>
      </c>
      <c r="AJ21" s="16">
        <f t="shared" si="17"/>
        <v>7697.2312790635524</v>
      </c>
      <c r="AK21" s="16">
        <f t="shared" si="18"/>
        <v>2926.419273217628</v>
      </c>
      <c r="AL21" s="16">
        <f t="shared" si="19"/>
        <v>546.49357885799191</v>
      </c>
      <c r="AM21" s="16">
        <f t="shared" si="20"/>
        <v>408.10126344313431</v>
      </c>
      <c r="AN21" s="16">
        <f t="shared" si="21"/>
        <v>128.24351383517666</v>
      </c>
      <c r="AO21" s="16">
        <f t="shared" si="22"/>
        <v>94.993641027344268</v>
      </c>
      <c r="AP21" s="16">
        <f t="shared" si="23"/>
        <v>865.03178775570802</v>
      </c>
      <c r="AQ21" s="16">
        <f t="shared" si="24"/>
        <v>632.88541200454176</v>
      </c>
      <c r="AR21" s="16">
        <f t="shared" si="25"/>
        <v>85.097482111574962</v>
      </c>
      <c r="AS21" s="16">
        <f t="shared" si="26"/>
        <v>491.84422097219272</v>
      </c>
      <c r="AT21" s="116"/>
      <c r="AU21" s="16"/>
    </row>
    <row r="22" spans="1:47" x14ac:dyDescent="0.2">
      <c r="A22" s="35">
        <f t="shared" si="27"/>
        <v>2009</v>
      </c>
      <c r="B22" s="114">
        <v>1.3735299999999999</v>
      </c>
      <c r="C22" s="114">
        <v>6.5683000000000005E-2</v>
      </c>
      <c r="D22" s="114">
        <v>3.4863999999999999E-2</v>
      </c>
      <c r="E22" s="114">
        <v>4.7106430000000001</v>
      </c>
      <c r="F22" s="114">
        <v>0.55008500000000005</v>
      </c>
      <c r="G22" s="114">
        <v>2.2375720000000001</v>
      </c>
      <c r="H22" s="114">
        <v>0.83882699999999999</v>
      </c>
      <c r="I22" s="114">
        <v>0.342696</v>
      </c>
      <c r="J22" s="114">
        <v>8.4487999999999994E-2</v>
      </c>
      <c r="K22" s="114">
        <v>9.8821000000000006E-2</v>
      </c>
      <c r="L22" s="114">
        <v>0.96743599999999996</v>
      </c>
      <c r="M22" s="114">
        <v>0.81081700000000001</v>
      </c>
      <c r="N22" s="114">
        <v>1.945041</v>
      </c>
      <c r="O22" s="245"/>
      <c r="P22" s="113"/>
      <c r="Q22" s="16">
        <f t="shared" si="0"/>
        <v>381536111.1111111</v>
      </c>
      <c r="R22" s="16">
        <f t="shared" si="1"/>
        <v>18245277.77777778</v>
      </c>
      <c r="S22" s="16">
        <f t="shared" si="2"/>
        <v>9684444.444444444</v>
      </c>
      <c r="T22" s="16">
        <f t="shared" si="3"/>
        <v>1308511944.4444444</v>
      </c>
      <c r="U22" s="16">
        <f t="shared" si="4"/>
        <v>152801388.8888889</v>
      </c>
      <c r="V22" s="16">
        <f t="shared" si="5"/>
        <v>621547777.77777779</v>
      </c>
      <c r="W22" s="16">
        <f t="shared" si="6"/>
        <v>233007500</v>
      </c>
      <c r="X22" s="16">
        <f t="shared" si="7"/>
        <v>95193333.333333328</v>
      </c>
      <c r="Y22" s="16">
        <f t="shared" si="8"/>
        <v>23468888.888888888</v>
      </c>
      <c r="Z22" s="16">
        <f t="shared" si="9"/>
        <v>27450277.777777776</v>
      </c>
      <c r="AA22" s="16">
        <f t="shared" si="10"/>
        <v>268732222.22222221</v>
      </c>
      <c r="AB22" s="16">
        <f t="shared" si="11"/>
        <v>225226944.44444445</v>
      </c>
      <c r="AC22" s="16">
        <f t="shared" si="12"/>
        <v>540289166.66666663</v>
      </c>
      <c r="AF22" s="136">
        <f t="shared" si="13"/>
        <v>972.19037103098765</v>
      </c>
      <c r="AG22" s="136">
        <f t="shared" si="14"/>
        <v>263.16569706876936</v>
      </c>
      <c r="AH22" s="136">
        <f t="shared" si="15"/>
        <v>562.98363239416608</v>
      </c>
      <c r="AI22" s="136">
        <f t="shared" si="16"/>
        <v>13676.205025653175</v>
      </c>
      <c r="AJ22" s="136">
        <f t="shared" si="17"/>
        <v>7729.3433602553941</v>
      </c>
      <c r="AK22" s="136">
        <f t="shared" si="18"/>
        <v>2777.3458290634953</v>
      </c>
      <c r="AL22" s="136">
        <f t="shared" si="19"/>
        <v>509.19804981238951</v>
      </c>
      <c r="AM22" s="136">
        <f t="shared" si="20"/>
        <v>377.82178951365267</v>
      </c>
      <c r="AN22" s="136">
        <f t="shared" si="21"/>
        <v>117.71819972858269</v>
      </c>
      <c r="AO22" s="136">
        <f t="shared" si="22"/>
        <v>83.86809096701765</v>
      </c>
      <c r="AP22" s="136">
        <f t="shared" si="23"/>
        <v>831.01321428485528</v>
      </c>
      <c r="AQ22" s="136">
        <f t="shared" si="24"/>
        <v>602.83648395780767</v>
      </c>
      <c r="AR22" s="136">
        <f t="shared" si="25"/>
        <v>84.751800194866632</v>
      </c>
      <c r="AS22" s="136">
        <f t="shared" si="26"/>
        <v>458.27824483115057</v>
      </c>
      <c r="AT22" s="116"/>
      <c r="AU22" s="16"/>
    </row>
    <row r="23" spans="1:47" x14ac:dyDescent="0.2">
      <c r="A23" s="35">
        <f t="shared" si="27"/>
        <v>2010</v>
      </c>
      <c r="B23" s="114">
        <v>1.361896</v>
      </c>
      <c r="C23" s="114">
        <v>0.106433</v>
      </c>
      <c r="D23" s="114">
        <v>5.2464999999999998E-2</v>
      </c>
      <c r="E23" s="114">
        <v>4.3239260000000002</v>
      </c>
      <c r="F23" s="114">
        <v>0.503</v>
      </c>
      <c r="G23" s="114">
        <v>2.2695449999999999</v>
      </c>
      <c r="H23" s="114">
        <v>0.80749700000000002</v>
      </c>
      <c r="I23" s="114">
        <v>0.32583099999999998</v>
      </c>
      <c r="J23" s="114">
        <v>7.9847000000000001E-2</v>
      </c>
      <c r="K23" s="114">
        <v>9.3767000000000003E-2</v>
      </c>
      <c r="L23" s="114">
        <v>0.97266799999999998</v>
      </c>
      <c r="M23" s="114">
        <v>0.80282299999999995</v>
      </c>
      <c r="N23" s="114">
        <v>2.061938</v>
      </c>
      <c r="O23" s="245"/>
      <c r="P23" s="113"/>
      <c r="Q23" s="16">
        <f t="shared" si="0"/>
        <v>378304444.44444442</v>
      </c>
      <c r="R23" s="16">
        <f t="shared" si="1"/>
        <v>29564722.22222222</v>
      </c>
      <c r="S23" s="16">
        <f t="shared" si="2"/>
        <v>14573611.11111111</v>
      </c>
      <c r="T23" s="16">
        <f t="shared" si="3"/>
        <v>1201090555.5555556</v>
      </c>
      <c r="U23" s="16">
        <f t="shared" si="4"/>
        <v>139722222.22222221</v>
      </c>
      <c r="V23" s="16">
        <f t="shared" si="5"/>
        <v>630429166.66666663</v>
      </c>
      <c r="W23" s="16">
        <f t="shared" si="6"/>
        <v>224304722.22222221</v>
      </c>
      <c r="X23" s="16">
        <f t="shared" si="7"/>
        <v>90508611.111111104</v>
      </c>
      <c r="Y23" s="16">
        <f t="shared" si="8"/>
        <v>22179722.22222222</v>
      </c>
      <c r="Z23" s="16">
        <f t="shared" si="9"/>
        <v>26046388.888888888</v>
      </c>
      <c r="AA23" s="16">
        <f t="shared" si="10"/>
        <v>270185555.55555552</v>
      </c>
      <c r="AB23" s="16">
        <f t="shared" si="11"/>
        <v>223006388.8888889</v>
      </c>
      <c r="AC23" s="16">
        <f t="shared" si="12"/>
        <v>572760555.55555558</v>
      </c>
      <c r="AF23" s="16">
        <f t="shared" si="13"/>
        <v>967.53054845126451</v>
      </c>
      <c r="AG23" s="16">
        <f t="shared" si="14"/>
        <v>365.47484636959751</v>
      </c>
      <c r="AH23" s="16">
        <f t="shared" si="15"/>
        <v>779.17082501663333</v>
      </c>
      <c r="AI23" s="16">
        <f t="shared" si="16"/>
        <v>12409.498652266351</v>
      </c>
      <c r="AJ23" s="16">
        <f t="shared" si="17"/>
        <v>6826.3739604368875</v>
      </c>
      <c r="AK23" s="16">
        <f t="shared" si="18"/>
        <v>2734.8370481553138</v>
      </c>
      <c r="AL23" s="16">
        <f t="shared" si="19"/>
        <v>492.84309819350818</v>
      </c>
      <c r="AM23" s="16">
        <f t="shared" si="20"/>
        <v>361.68722470872405</v>
      </c>
      <c r="AN23" s="16">
        <f t="shared" si="21"/>
        <v>110.36115229941296</v>
      </c>
      <c r="AO23" s="16">
        <f t="shared" si="22"/>
        <v>80.065871805801464</v>
      </c>
      <c r="AP23" s="16">
        <f t="shared" si="23"/>
        <v>836.57584871334916</v>
      </c>
      <c r="AQ23" s="16">
        <f t="shared" si="24"/>
        <v>600.36717967125833</v>
      </c>
      <c r="AR23" s="16">
        <f t="shared" si="25"/>
        <v>89.173966999242808</v>
      </c>
      <c r="AS23" s="16">
        <f t="shared" ref="AS23:AS28" si="28">AL23*0.9</f>
        <v>443.55878837415736</v>
      </c>
      <c r="AT23" s="116"/>
      <c r="AU23" s="16"/>
    </row>
    <row r="24" spans="1:47" x14ac:dyDescent="0.2">
      <c r="A24" s="35">
        <f t="shared" si="27"/>
        <v>2011</v>
      </c>
      <c r="B24" s="114">
        <v>1.316379</v>
      </c>
      <c r="C24" s="114">
        <v>6.9098000000000007E-2</v>
      </c>
      <c r="D24" s="114">
        <v>3.9592000000000002E-2</v>
      </c>
      <c r="E24" s="114">
        <v>4.6552910000000001</v>
      </c>
      <c r="F24" s="114">
        <v>0.56962199999999996</v>
      </c>
      <c r="G24" s="114">
        <v>2.251668</v>
      </c>
      <c r="H24" s="114">
        <v>0.76976199999999995</v>
      </c>
      <c r="I24" s="114">
        <v>0.31449300000000002</v>
      </c>
      <c r="J24" s="114">
        <v>7.4601000000000001E-2</v>
      </c>
      <c r="K24" s="114">
        <v>8.6055999999999994E-2</v>
      </c>
      <c r="L24" s="114">
        <v>0.96642799999999995</v>
      </c>
      <c r="M24" s="114">
        <v>0.78031500000000009</v>
      </c>
      <c r="N24" s="114">
        <v>2.1532610000000001</v>
      </c>
      <c r="O24" s="245"/>
      <c r="P24" s="113"/>
      <c r="Q24" s="16">
        <f t="shared" si="0"/>
        <v>365660833.33333331</v>
      </c>
      <c r="R24" s="16">
        <f t="shared" si="1"/>
        <v>19193888.888888888</v>
      </c>
      <c r="S24" s="16">
        <f t="shared" si="2"/>
        <v>10997777.777777778</v>
      </c>
      <c r="T24" s="16">
        <f t="shared" si="3"/>
        <v>1293136388.8888888</v>
      </c>
      <c r="U24" s="16">
        <f t="shared" si="4"/>
        <v>158228333.33333334</v>
      </c>
      <c r="V24" s="16">
        <f t="shared" si="5"/>
        <v>625463333.33333337</v>
      </c>
      <c r="W24" s="16">
        <f t="shared" si="6"/>
        <v>213822777.77777776</v>
      </c>
      <c r="X24" s="16">
        <f t="shared" si="7"/>
        <v>87359166.666666672</v>
      </c>
      <c r="Y24" s="16">
        <f t="shared" si="8"/>
        <v>20722500</v>
      </c>
      <c r="Z24" s="16">
        <f t="shared" si="9"/>
        <v>23904444.444444444</v>
      </c>
      <c r="AA24" s="16">
        <f t="shared" si="10"/>
        <v>268452222.22222221</v>
      </c>
      <c r="AB24" s="16">
        <f t="shared" si="11"/>
        <v>216754166.66666669</v>
      </c>
      <c r="AC24" s="16">
        <f t="shared" si="12"/>
        <v>598128055.55555558</v>
      </c>
      <c r="AF24" s="16">
        <f t="shared" si="13"/>
        <v>930.43469041560638</v>
      </c>
      <c r="AG24" s="16">
        <f t="shared" si="14"/>
        <v>203.35525277995558</v>
      </c>
      <c r="AH24" s="16">
        <f t="shared" si="15"/>
        <v>540.75021033424025</v>
      </c>
      <c r="AI24" s="16">
        <f t="shared" si="16"/>
        <v>13320.591574701672</v>
      </c>
      <c r="AJ24" s="16">
        <f t="shared" si="17"/>
        <v>7199.3963660630334</v>
      </c>
      <c r="AK24" s="16">
        <f t="shared" si="18"/>
        <v>2632.8979290584298</v>
      </c>
      <c r="AL24" s="16">
        <f t="shared" si="19"/>
        <v>469.03303013463579</v>
      </c>
      <c r="AM24" s="16">
        <f t="shared" si="20"/>
        <v>347.32493108566581</v>
      </c>
      <c r="AN24" s="16">
        <f t="shared" si="21"/>
        <v>101.40193775689958</v>
      </c>
      <c r="AO24" s="16">
        <f t="shared" si="22"/>
        <v>73.28380528049432</v>
      </c>
      <c r="AP24" s="16">
        <f t="shared" si="23"/>
        <v>822.99341556216382</v>
      </c>
      <c r="AQ24" s="16">
        <f t="shared" si="24"/>
        <v>580.56559975001119</v>
      </c>
      <c r="AR24" s="16">
        <f t="shared" si="25"/>
        <v>90.533242510024351</v>
      </c>
      <c r="AS24" s="16">
        <f t="shared" si="28"/>
        <v>422.12972712117221</v>
      </c>
      <c r="AT24" s="116"/>
      <c r="AU24" s="16"/>
    </row>
    <row r="25" spans="1:47" x14ac:dyDescent="0.2">
      <c r="A25" s="35">
        <f t="shared" si="27"/>
        <v>2012</v>
      </c>
      <c r="B25" s="114">
        <v>1.3169519999999999</v>
      </c>
      <c r="C25" s="114">
        <v>0.125999</v>
      </c>
      <c r="D25" s="114">
        <v>7.5110999999999997E-2</v>
      </c>
      <c r="E25" s="114">
        <v>4.2040119999999996</v>
      </c>
      <c r="F25" s="114">
        <v>0.52809600000000001</v>
      </c>
      <c r="G25" s="114">
        <v>2.3161049999999999</v>
      </c>
      <c r="H25" s="114">
        <v>0.75553000000000003</v>
      </c>
      <c r="I25" s="114">
        <v>0.31260399999999999</v>
      </c>
      <c r="J25" s="114">
        <v>7.0419999999999996E-2</v>
      </c>
      <c r="K25" s="114">
        <v>8.0701999999999996E-2</v>
      </c>
      <c r="L25" s="114">
        <v>0.97471799999999997</v>
      </c>
      <c r="M25" s="114">
        <v>0.76991300000000007</v>
      </c>
      <c r="N25" s="114">
        <v>2.2574909999999999</v>
      </c>
      <c r="O25" s="245"/>
      <c r="P25" s="113"/>
      <c r="Q25" s="16">
        <f t="shared" si="0"/>
        <v>365820000</v>
      </c>
      <c r="R25" s="16">
        <f t="shared" si="1"/>
        <v>34999722.222222224</v>
      </c>
      <c r="S25" s="16">
        <f t="shared" si="2"/>
        <v>20864166.666666668</v>
      </c>
      <c r="T25" s="16">
        <f t="shared" si="3"/>
        <v>1167781111.1111109</v>
      </c>
      <c r="U25" s="16">
        <f t="shared" si="4"/>
        <v>146693333.33333334</v>
      </c>
      <c r="V25" s="16">
        <f t="shared" si="5"/>
        <v>643362500</v>
      </c>
      <c r="W25" s="16">
        <f t="shared" si="6"/>
        <v>209869444.44444445</v>
      </c>
      <c r="X25" s="16">
        <f t="shared" si="7"/>
        <v>86834444.444444448</v>
      </c>
      <c r="Y25" s="16">
        <f t="shared" si="8"/>
        <v>19561111.111111112</v>
      </c>
      <c r="Z25" s="16">
        <f t="shared" si="9"/>
        <v>22417222.22222222</v>
      </c>
      <c r="AA25" s="16">
        <f t="shared" si="10"/>
        <v>270755000</v>
      </c>
      <c r="AB25" s="16">
        <f t="shared" si="11"/>
        <v>213864722.22222224</v>
      </c>
      <c r="AC25" s="16">
        <f t="shared" si="12"/>
        <v>627080833.33333337</v>
      </c>
      <c r="AF25" s="16">
        <f t="shared" si="13"/>
        <v>930.83969465648852</v>
      </c>
      <c r="AG25" s="16">
        <f t="shared" si="14"/>
        <v>353.84707843560159</v>
      </c>
      <c r="AH25" s="16">
        <f t="shared" si="15"/>
        <v>933.10226595110316</v>
      </c>
      <c r="AI25" s="16">
        <f t="shared" si="16"/>
        <v>11840.499575275393</v>
      </c>
      <c r="AJ25" s="16">
        <f t="shared" si="17"/>
        <v>6372.9834622179751</v>
      </c>
      <c r="AK25" s="16">
        <f t="shared" si="18"/>
        <v>2605.3499042273597</v>
      </c>
      <c r="AL25" s="16">
        <f t="shared" si="19"/>
        <v>460.36115741959384</v>
      </c>
      <c r="AM25" s="16">
        <f t="shared" si="20"/>
        <v>345.23872632174158</v>
      </c>
      <c r="AN25" s="16">
        <f t="shared" si="21"/>
        <v>95.718883886822823</v>
      </c>
      <c r="AO25" s="16">
        <f t="shared" si="22"/>
        <v>68.724431227880132</v>
      </c>
      <c r="AP25" s="16">
        <f t="shared" si="23"/>
        <v>830.05303657377601</v>
      </c>
      <c r="AQ25" s="16">
        <f t="shared" si="24"/>
        <v>572.82636191836673</v>
      </c>
      <c r="AR25" s="16">
        <f t="shared" si="25"/>
        <v>92.747357016406824</v>
      </c>
      <c r="AS25" s="16">
        <f t="shared" si="28"/>
        <v>414.32504167763449</v>
      </c>
      <c r="AT25" s="116"/>
      <c r="AU25" s="16"/>
    </row>
    <row r="26" spans="1:47" x14ac:dyDescent="0.2">
      <c r="A26" s="35">
        <v>2013</v>
      </c>
      <c r="B26" s="114">
        <v>1.308119</v>
      </c>
      <c r="C26" s="114">
        <v>0.117852</v>
      </c>
      <c r="D26" s="114">
        <v>7.3021000000000003E-2</v>
      </c>
      <c r="E26" s="114">
        <v>4.5468219999999997</v>
      </c>
      <c r="F26" s="114">
        <v>0.60327900000000001</v>
      </c>
      <c r="G26" s="114">
        <v>2.3755609999999998</v>
      </c>
      <c r="H26" s="114">
        <v>0.74972899999999998</v>
      </c>
      <c r="I26" s="114">
        <v>0.31787199999999999</v>
      </c>
      <c r="J26" s="114">
        <v>6.7458000000000004E-2</v>
      </c>
      <c r="K26" s="114">
        <v>7.6037999999999994E-2</v>
      </c>
      <c r="L26" s="114">
        <v>0.99189899999999998</v>
      </c>
      <c r="M26" s="114">
        <v>0.76770300000000002</v>
      </c>
      <c r="N26" s="114">
        <v>2.3635519999999999</v>
      </c>
      <c r="O26" s="245"/>
      <c r="P26" s="113"/>
      <c r="Q26" s="16">
        <f t="shared" si="0"/>
        <v>363366388.8888889</v>
      </c>
      <c r="R26" s="16">
        <f t="shared" si="1"/>
        <v>32736666.666666664</v>
      </c>
      <c r="S26" s="16">
        <f t="shared" si="2"/>
        <v>20283611.111111112</v>
      </c>
      <c r="T26" s="16">
        <f t="shared" si="3"/>
        <v>1263006111.1111112</v>
      </c>
      <c r="U26" s="16">
        <f t="shared" si="4"/>
        <v>167577500</v>
      </c>
      <c r="V26" s="16">
        <f t="shared" si="5"/>
        <v>659878055.55555558</v>
      </c>
      <c r="W26" s="16">
        <f t="shared" si="6"/>
        <v>208258055.55555555</v>
      </c>
      <c r="X26" s="16">
        <f t="shared" si="7"/>
        <v>88297777.777777776</v>
      </c>
      <c r="Y26" s="16">
        <f t="shared" si="8"/>
        <v>18738333.333333332</v>
      </c>
      <c r="Z26" s="16">
        <f t="shared" si="9"/>
        <v>21121666.666666668</v>
      </c>
      <c r="AA26" s="16">
        <f t="shared" si="10"/>
        <v>275527500</v>
      </c>
      <c r="AB26" s="16">
        <f t="shared" si="11"/>
        <v>213250833.33333331</v>
      </c>
      <c r="AC26" s="16">
        <f t="shared" si="12"/>
        <v>656542222.22222221</v>
      </c>
      <c r="AF26" s="16">
        <f t="shared" si="13"/>
        <v>919.91490857946553</v>
      </c>
      <c r="AG26" s="16">
        <f t="shared" si="14"/>
        <v>315.8263710678475</v>
      </c>
      <c r="AH26" s="16">
        <f t="shared" si="15"/>
        <v>825.14079859698609</v>
      </c>
      <c r="AI26" s="16">
        <f t="shared" si="16"/>
        <v>12781.522148571687</v>
      </c>
      <c r="AJ26" s="16">
        <f t="shared" si="17"/>
        <v>6748.7213563690548</v>
      </c>
      <c r="AK26" s="16">
        <f t="shared" si="18"/>
        <v>2569.9488468360637</v>
      </c>
      <c r="AL26" s="16">
        <f t="shared" si="19"/>
        <v>454.51343421116445</v>
      </c>
      <c r="AM26" s="16">
        <f t="shared" si="20"/>
        <v>348.1910871003501</v>
      </c>
      <c r="AN26" s="16">
        <f t="shared" si="21"/>
        <v>90.878962768967128</v>
      </c>
      <c r="AO26" s="16">
        <f t="shared" si="22"/>
        <v>64.269920480363524</v>
      </c>
      <c r="AP26" s="16">
        <f t="shared" si="23"/>
        <v>840.40719841390876</v>
      </c>
      <c r="AQ26" s="16">
        <f t="shared" si="24"/>
        <v>568.29002886964236</v>
      </c>
      <c r="AR26" s="16">
        <f t="shared" si="25"/>
        <v>94.735378065404646</v>
      </c>
      <c r="AS26" s="16">
        <f t="shared" si="28"/>
        <v>409.06209079004799</v>
      </c>
      <c r="AT26" s="116"/>
      <c r="AU26" s="16"/>
    </row>
    <row r="27" spans="1:47" x14ac:dyDescent="0.2">
      <c r="A27" s="35">
        <v>2014</v>
      </c>
      <c r="B27" s="114">
        <v>1.1925429999999999</v>
      </c>
      <c r="C27" s="114">
        <v>9.7728999999999996E-2</v>
      </c>
      <c r="D27" s="114">
        <v>6.2948000000000004E-2</v>
      </c>
      <c r="E27" s="114">
        <v>4.786041</v>
      </c>
      <c r="F27" s="114">
        <v>0.82546200000000003</v>
      </c>
      <c r="G27" s="114">
        <v>2.2580589999999998</v>
      </c>
      <c r="H27" s="114">
        <v>0.68561499999999997</v>
      </c>
      <c r="I27" s="114">
        <v>0.29881200000000002</v>
      </c>
      <c r="J27" s="114">
        <v>6.0144999999999997E-2</v>
      </c>
      <c r="K27" s="114">
        <v>6.5318000000000001E-2</v>
      </c>
      <c r="L27" s="114">
        <v>0.92929300000000004</v>
      </c>
      <c r="M27" s="114">
        <v>0.70487500000000003</v>
      </c>
      <c r="N27" s="114">
        <v>2.2813819999999998</v>
      </c>
      <c r="O27" s="245"/>
      <c r="P27" s="113"/>
      <c r="Q27" s="16">
        <f t="shared" si="0"/>
        <v>331261944.44444442</v>
      </c>
      <c r="R27" s="16">
        <f t="shared" si="1"/>
        <v>27146944.444444444</v>
      </c>
      <c r="S27" s="16">
        <f t="shared" si="2"/>
        <v>17485555.555555556</v>
      </c>
      <c r="T27" s="16">
        <f t="shared" si="3"/>
        <v>1329455833.3333333</v>
      </c>
      <c r="U27" s="16">
        <f t="shared" si="4"/>
        <v>229295000</v>
      </c>
      <c r="V27" s="16">
        <f t="shared" si="5"/>
        <v>627238611.11111104</v>
      </c>
      <c r="W27" s="16">
        <f t="shared" si="6"/>
        <v>190448611.1111111</v>
      </c>
      <c r="X27" s="16">
        <f t="shared" si="7"/>
        <v>83003333.333333328</v>
      </c>
      <c r="Y27" s="16">
        <f t="shared" si="8"/>
        <v>16706944.444444444</v>
      </c>
      <c r="Z27" s="16">
        <f t="shared" si="9"/>
        <v>18143888.888888888</v>
      </c>
      <c r="AA27" s="16">
        <f t="shared" si="10"/>
        <v>258136944.44444445</v>
      </c>
      <c r="AB27" s="16">
        <f t="shared" si="11"/>
        <v>195798611.1111111</v>
      </c>
      <c r="AC27" s="16">
        <f t="shared" si="12"/>
        <v>633717222.22222221</v>
      </c>
      <c r="AF27" s="16">
        <f t="shared" si="13"/>
        <v>832.31644332774977</v>
      </c>
      <c r="AG27" s="16">
        <f t="shared" si="14"/>
        <v>249.91663393397818</v>
      </c>
      <c r="AH27" s="16">
        <f t="shared" si="15"/>
        <v>646.99014118092043</v>
      </c>
      <c r="AI27" s="16">
        <f t="shared" si="16"/>
        <v>13601.962690130276</v>
      </c>
      <c r="AJ27" s="16">
        <f t="shared" si="17"/>
        <v>7003.298616413671</v>
      </c>
      <c r="AK27" s="16">
        <f t="shared" si="18"/>
        <v>2361.3244404288334</v>
      </c>
      <c r="AL27" s="16">
        <f t="shared" si="19"/>
        <v>411.80214997342802</v>
      </c>
      <c r="AM27" s="16">
        <f t="shared" si="20"/>
        <v>321.83809996484479</v>
      </c>
      <c r="AN27" s="16">
        <f t="shared" si="21"/>
        <v>79.50236240123175</v>
      </c>
      <c r="AO27" s="16">
        <f t="shared" si="22"/>
        <v>54.661463459048505</v>
      </c>
      <c r="AP27" s="16">
        <f t="shared" si="23"/>
        <v>781.42805728777762</v>
      </c>
      <c r="AQ27" s="16">
        <f t="shared" si="24"/>
        <v>517.84874665726295</v>
      </c>
      <c r="AR27" s="16">
        <f t="shared" si="25"/>
        <v>88.434008730436716</v>
      </c>
      <c r="AS27" s="16">
        <f t="shared" si="28"/>
        <v>370.62193497608524</v>
      </c>
      <c r="AT27" s="116"/>
      <c r="AU27" s="16"/>
    </row>
    <row r="28" spans="1:47" x14ac:dyDescent="0.2">
      <c r="A28" s="35">
        <v>2015</v>
      </c>
      <c r="B28" s="114">
        <v>1.123103</v>
      </c>
      <c r="C28" s="114">
        <v>0.11987</v>
      </c>
      <c r="D28" s="114">
        <v>7.7493000000000006E-2</v>
      </c>
      <c r="E28" s="114">
        <v>4.9560680000000001</v>
      </c>
      <c r="F28" s="114">
        <v>1.0322370000000001</v>
      </c>
      <c r="G28" s="114">
        <v>2.210528</v>
      </c>
      <c r="H28" s="114">
        <v>0.64378199999999997</v>
      </c>
      <c r="I28" s="114">
        <v>0.28817599999999999</v>
      </c>
      <c r="J28" s="114">
        <v>5.5979000000000001E-2</v>
      </c>
      <c r="K28" s="114">
        <v>5.7349999999999998E-2</v>
      </c>
      <c r="L28" s="114">
        <v>0.89660600000000001</v>
      </c>
      <c r="M28" s="114">
        <v>0.66723999999999994</v>
      </c>
      <c r="N28" s="114">
        <v>2.2414040000000002</v>
      </c>
      <c r="O28" s="245"/>
      <c r="P28" s="113"/>
      <c r="Q28" s="16">
        <f t="shared" si="0"/>
        <v>311973055.55555552</v>
      </c>
      <c r="R28" s="16">
        <f t="shared" si="1"/>
        <v>33297222.22222222</v>
      </c>
      <c r="S28" s="16">
        <f t="shared" si="2"/>
        <v>21525833.333333332</v>
      </c>
      <c r="T28" s="16">
        <f t="shared" si="3"/>
        <v>1376685555.5555556</v>
      </c>
      <c r="U28" s="16">
        <f t="shared" si="4"/>
        <v>286732500</v>
      </c>
      <c r="V28" s="16">
        <f t="shared" si="5"/>
        <v>614035555.55555558</v>
      </c>
      <c r="W28" s="16">
        <f t="shared" si="6"/>
        <v>178828333.33333334</v>
      </c>
      <c r="X28" s="16">
        <f t="shared" si="7"/>
        <v>80048888.888888881</v>
      </c>
      <c r="Y28" s="16">
        <f t="shared" si="8"/>
        <v>15549722.222222222</v>
      </c>
      <c r="Z28" s="16">
        <f t="shared" si="9"/>
        <v>15930555.555555556</v>
      </c>
      <c r="AA28" s="16">
        <f t="shared" si="10"/>
        <v>249057222.22222221</v>
      </c>
      <c r="AB28" s="16">
        <f t="shared" si="11"/>
        <v>185344444.44444445</v>
      </c>
      <c r="AC28" s="16">
        <f t="shared" si="12"/>
        <v>622612222.22222221</v>
      </c>
      <c r="AF28" s="136">
        <f t="shared" si="13"/>
        <v>779.93263888888885</v>
      </c>
      <c r="AG28" s="136">
        <f t="shared" si="14"/>
        <v>292.51196695324882</v>
      </c>
      <c r="AH28" s="136">
        <f t="shared" si="15"/>
        <v>724.45843009232772</v>
      </c>
      <c r="AI28" s="136">
        <f t="shared" si="16"/>
        <v>14071.647439086162</v>
      </c>
      <c r="AJ28" s="136">
        <f t="shared" si="17"/>
        <v>7101.5578561521697</v>
      </c>
      <c r="AK28" s="136">
        <f t="shared" si="18"/>
        <v>2238.742423008694</v>
      </c>
      <c r="AL28" s="136">
        <f t="shared" si="19"/>
        <v>384.08147193585341</v>
      </c>
      <c r="AM28" s="136">
        <f t="shared" si="20"/>
        <v>305.0643631436314</v>
      </c>
      <c r="AN28" s="136">
        <f t="shared" si="21"/>
        <v>72.257073523337468</v>
      </c>
      <c r="AO28" s="136">
        <f t="shared" si="22"/>
        <v>47.525523733757623</v>
      </c>
      <c r="AP28" s="136">
        <f t="shared" si="23"/>
        <v>750.17235609103079</v>
      </c>
      <c r="AQ28" s="136">
        <f t="shared" si="24"/>
        <v>487.74853801169593</v>
      </c>
      <c r="AR28" s="136">
        <f t="shared" si="25"/>
        <v>84.944911348807878</v>
      </c>
      <c r="AS28" s="136">
        <f t="shared" si="28"/>
        <v>345.67332474226811</v>
      </c>
      <c r="AT28" s="116"/>
      <c r="AU28" s="16"/>
    </row>
    <row r="29" spans="1:47" x14ac:dyDescent="0.2">
      <c r="A29" s="35">
        <v>2016</v>
      </c>
      <c r="B29" s="114">
        <v>1.133607</v>
      </c>
      <c r="C29" s="114">
        <v>0.12944600000000001</v>
      </c>
      <c r="D29" s="114">
        <v>7.9630999999999993E-2</v>
      </c>
      <c r="E29" s="114">
        <v>4.6728730000000001</v>
      </c>
      <c r="F29" s="114">
        <v>1.113645</v>
      </c>
      <c r="G29" s="114">
        <v>2.3014079999999999</v>
      </c>
      <c r="H29" s="114">
        <v>0.64695400000000003</v>
      </c>
      <c r="I29" s="114">
        <v>0.29796299999999998</v>
      </c>
      <c r="J29" s="114">
        <v>5.7500000000000002E-2</v>
      </c>
      <c r="K29" s="114">
        <v>5.3477999999999998E-2</v>
      </c>
      <c r="L29" s="114">
        <v>0.92079800000000001</v>
      </c>
      <c r="M29" s="114">
        <v>0.67304600000000003</v>
      </c>
      <c r="N29" s="114">
        <v>2.3266390000000001</v>
      </c>
      <c r="O29" s="245"/>
      <c r="P29" s="113"/>
      <c r="Q29" s="16">
        <f t="shared" si="0"/>
        <v>314890833.33333331</v>
      </c>
      <c r="R29" s="16">
        <f t="shared" si="1"/>
        <v>35957222.222222224</v>
      </c>
      <c r="S29" s="16">
        <f t="shared" si="2"/>
        <v>22119722.22222222</v>
      </c>
      <c r="T29" s="16">
        <f t="shared" si="3"/>
        <v>1298020277.7777777</v>
      </c>
      <c r="U29" s="16">
        <f t="shared" si="4"/>
        <v>309345833.33333331</v>
      </c>
      <c r="V29" s="16">
        <f t="shared" si="5"/>
        <v>639280000</v>
      </c>
      <c r="W29" s="16">
        <f t="shared" si="6"/>
        <v>179709444.44444445</v>
      </c>
      <c r="X29" s="16">
        <f t="shared" si="7"/>
        <v>82767500</v>
      </c>
      <c r="Y29" s="16">
        <f t="shared" si="8"/>
        <v>15972222.222222222</v>
      </c>
      <c r="Z29" s="16">
        <f t="shared" si="9"/>
        <v>14855000</v>
      </c>
      <c r="AA29" s="16">
        <f t="shared" si="10"/>
        <v>255777222.22222221</v>
      </c>
      <c r="AB29" s="16">
        <f t="shared" si="11"/>
        <v>186957222.22222221</v>
      </c>
      <c r="AC29" s="16">
        <f t="shared" si="12"/>
        <v>646288611.11111104</v>
      </c>
      <c r="AF29" s="16">
        <f t="shared" si="13"/>
        <v>781.36683209263845</v>
      </c>
      <c r="AG29" s="16">
        <f t="shared" si="14"/>
        <v>302.15899212798399</v>
      </c>
      <c r="AH29" s="16">
        <f t="shared" si="15"/>
        <v>760.91235714558718</v>
      </c>
      <c r="AI29" s="16">
        <f t="shared" si="16"/>
        <v>13350.821584976731</v>
      </c>
      <c r="AJ29" s="16">
        <f t="shared" si="17"/>
        <v>6592.0649803595652</v>
      </c>
      <c r="AK29" s="16">
        <f t="shared" si="18"/>
        <v>2263.5149489427395</v>
      </c>
      <c r="AL29" s="16">
        <f t="shared" si="19"/>
        <v>381.78864943668304</v>
      </c>
      <c r="AM29" s="16">
        <f t="shared" si="20"/>
        <v>307.45271244112274</v>
      </c>
      <c r="AN29" s="16">
        <f t="shared" si="21"/>
        <v>71.799466960757286</v>
      </c>
      <c r="AO29" s="16">
        <f t="shared" si="22"/>
        <v>43.67422059670951</v>
      </c>
      <c r="AP29" s="16">
        <f t="shared" si="23"/>
        <v>764.6782331974714</v>
      </c>
      <c r="AQ29" s="16">
        <f t="shared" si="24"/>
        <v>488.33021345754787</v>
      </c>
      <c r="AR29" s="16">
        <f t="shared" si="25"/>
        <v>86.243281747623001</v>
      </c>
      <c r="AS29" s="16">
        <f t="shared" ref="AS29" si="29">AL29*0.9</f>
        <v>343.60978449301473</v>
      </c>
      <c r="AT29" s="116"/>
      <c r="AU29" s="16"/>
    </row>
    <row r="30" spans="1:47" x14ac:dyDescent="0.2">
      <c r="A30" s="35">
        <v>2017</v>
      </c>
      <c r="B30" s="114">
        <v>1.097615</v>
      </c>
      <c r="C30" s="114">
        <v>0.12840299999999999</v>
      </c>
      <c r="D30" s="114">
        <v>7.2757000000000002E-2</v>
      </c>
      <c r="E30" s="114">
        <v>5.057086</v>
      </c>
      <c r="F30" s="114">
        <v>1.389354</v>
      </c>
      <c r="G30" s="114">
        <v>2.2689309999999998</v>
      </c>
      <c r="H30" s="114">
        <v>0.63027100000000003</v>
      </c>
      <c r="I30" s="114">
        <v>0.29428199999999999</v>
      </c>
      <c r="J30" s="114">
        <v>5.6759999999999998E-2</v>
      </c>
      <c r="K30" s="114">
        <v>4.7594999999999998E-2</v>
      </c>
      <c r="L30" s="114">
        <v>0.88887300000000002</v>
      </c>
      <c r="M30" s="114">
        <v>0.64963099999999996</v>
      </c>
      <c r="N30" s="114">
        <v>2.307156</v>
      </c>
      <c r="O30" s="245"/>
      <c r="P30" s="113"/>
      <c r="Q30" s="16">
        <f t="shared" si="0"/>
        <v>304893055.55555552</v>
      </c>
      <c r="R30" s="16">
        <f t="shared" si="1"/>
        <v>35667499.999999993</v>
      </c>
      <c r="S30" s="16">
        <f t="shared" si="2"/>
        <v>20210277.777777776</v>
      </c>
      <c r="T30" s="16">
        <f t="shared" si="3"/>
        <v>1404746111.1111112</v>
      </c>
      <c r="U30" s="16">
        <f t="shared" si="4"/>
        <v>385931666.66666669</v>
      </c>
      <c r="V30" s="16">
        <f t="shared" si="5"/>
        <v>630258611.11111104</v>
      </c>
      <c r="W30" s="16">
        <f t="shared" si="6"/>
        <v>175075277.77777776</v>
      </c>
      <c r="X30" s="16">
        <f t="shared" si="7"/>
        <v>81745000</v>
      </c>
      <c r="Y30" s="16">
        <f t="shared" si="8"/>
        <v>15766666.666666666</v>
      </c>
      <c r="Z30" s="16">
        <f t="shared" si="9"/>
        <v>13220833.333333332</v>
      </c>
      <c r="AA30" s="16">
        <f t="shared" si="10"/>
        <v>246909166.66666666</v>
      </c>
      <c r="AB30" s="16">
        <f t="shared" si="11"/>
        <v>180453055.55555555</v>
      </c>
      <c r="AC30" s="16">
        <f t="shared" si="12"/>
        <v>640876666.66666663</v>
      </c>
      <c r="AF30" s="16">
        <f t="shared" si="13"/>
        <v>750.35483450649872</v>
      </c>
      <c r="AG30" s="16">
        <f t="shared" si="14"/>
        <v>286.70701906691096</v>
      </c>
      <c r="AH30" s="16">
        <f t="shared" si="15"/>
        <v>710.60362778305182</v>
      </c>
      <c r="AI30" s="16">
        <f t="shared" si="16"/>
        <v>14307.718510822982</v>
      </c>
      <c r="AJ30" s="16">
        <f t="shared" si="17"/>
        <v>7050.1391400717321</v>
      </c>
      <c r="AK30" s="16">
        <f t="shared" si="18"/>
        <v>2167.9305828346651</v>
      </c>
      <c r="AL30" s="16">
        <f t="shared" si="19"/>
        <v>374.39006598787449</v>
      </c>
      <c r="AM30" s="16">
        <f t="shared" si="20"/>
        <v>299.52439578478362</v>
      </c>
      <c r="AN30" s="16">
        <f t="shared" si="21"/>
        <v>69.325360184085937</v>
      </c>
      <c r="AO30" s="16">
        <f t="shared" si="22"/>
        <v>38.890751918920927</v>
      </c>
      <c r="AP30" s="16">
        <f t="shared" si="23"/>
        <v>745.56622479894509</v>
      </c>
      <c r="AQ30" s="16">
        <f t="shared" si="24"/>
        <v>476.06662855970336</v>
      </c>
      <c r="AR30" s="16">
        <f t="shared" si="25"/>
        <v>85.787917781778404</v>
      </c>
      <c r="AS30" s="16">
        <f t="shared" ref="AS30" si="30">AL30*0.9</f>
        <v>336.95105938908705</v>
      </c>
      <c r="AT30" s="116"/>
      <c r="AU30" s="16"/>
    </row>
    <row r="31" spans="1:47" x14ac:dyDescent="0.2">
      <c r="A31" s="35">
        <v>2018</v>
      </c>
      <c r="B31" s="114">
        <v>1.153122</v>
      </c>
      <c r="C31" s="114">
        <v>0.198632</v>
      </c>
      <c r="D31" s="114">
        <v>0.103505</v>
      </c>
      <c r="E31" s="114">
        <v>4.8987990000000003</v>
      </c>
      <c r="F31" s="114">
        <v>1.516537</v>
      </c>
      <c r="G31" s="114">
        <v>2.4138139999999999</v>
      </c>
      <c r="H31" s="114">
        <v>0.65810500000000005</v>
      </c>
      <c r="I31" s="114">
        <v>0.29202299999999998</v>
      </c>
      <c r="J31" s="114">
        <v>5.9630000000000002E-2</v>
      </c>
      <c r="K31" s="114">
        <v>4.8113999999999997E-2</v>
      </c>
      <c r="L31" s="114">
        <v>0.91366199999999997</v>
      </c>
      <c r="M31" s="114">
        <v>0.67210700000000001</v>
      </c>
      <c r="N31" s="114">
        <v>2.456</v>
      </c>
      <c r="O31" s="245"/>
      <c r="P31" s="113"/>
      <c r="Q31" s="16">
        <f t="shared" si="0"/>
        <v>320311666.66666669</v>
      </c>
      <c r="R31" s="16">
        <f t="shared" si="1"/>
        <v>55175555.555555552</v>
      </c>
      <c r="S31" s="16">
        <f t="shared" si="2"/>
        <v>28751388.888888888</v>
      </c>
      <c r="T31" s="16">
        <f t="shared" si="3"/>
        <v>1360777500</v>
      </c>
      <c r="U31" s="16">
        <f t="shared" si="4"/>
        <v>421260277.77777779</v>
      </c>
      <c r="V31" s="16">
        <f t="shared" si="5"/>
        <v>670503888.88888884</v>
      </c>
      <c r="W31" s="16">
        <f t="shared" si="6"/>
        <v>182806944.44444445</v>
      </c>
      <c r="X31" s="16">
        <f t="shared" si="7"/>
        <v>81117500</v>
      </c>
      <c r="Y31" s="16">
        <f t="shared" si="8"/>
        <v>16563888.888888888</v>
      </c>
      <c r="Z31" s="16">
        <f t="shared" si="9"/>
        <v>13365000</v>
      </c>
      <c r="AA31" s="16">
        <f t="shared" si="10"/>
        <v>253795000</v>
      </c>
      <c r="AB31" s="16">
        <f t="shared" si="11"/>
        <v>186696388.8888889</v>
      </c>
      <c r="AC31" s="16">
        <f t="shared" si="12"/>
        <v>682222222.22222221</v>
      </c>
      <c r="AF31" s="16">
        <f t="shared" si="13"/>
        <v>781.88937103689136</v>
      </c>
      <c r="AG31" s="16">
        <f t="shared" si="14"/>
        <v>424.25438517800859</v>
      </c>
      <c r="AH31" s="16">
        <f t="shared" si="15"/>
        <v>1033.2562671202791</v>
      </c>
      <c r="AI31" s="16">
        <f t="shared" si="16"/>
        <v>13787.564845586447</v>
      </c>
      <c r="AJ31" s="16">
        <f t="shared" si="17"/>
        <v>6690.0692062282078</v>
      </c>
      <c r="AK31" s="16">
        <f t="shared" si="18"/>
        <v>2246.2818100433469</v>
      </c>
      <c r="AL31" s="16">
        <f t="shared" si="19"/>
        <v>385.24927388000498</v>
      </c>
      <c r="AM31" s="16">
        <f t="shared" si="20"/>
        <v>307.39250215052539</v>
      </c>
      <c r="AN31" s="16">
        <f t="shared" si="21"/>
        <v>70.052099119432299</v>
      </c>
      <c r="AO31" s="16">
        <f t="shared" si="22"/>
        <v>38.604518158421506</v>
      </c>
      <c r="AP31" s="16">
        <f t="shared" si="23"/>
        <v>757.81191681223038</v>
      </c>
      <c r="AQ31" s="16">
        <f t="shared" si="24"/>
        <v>487.04464589809925</v>
      </c>
      <c r="AR31" s="16">
        <f t="shared" si="25"/>
        <v>89.363710008648198</v>
      </c>
      <c r="AS31" s="16">
        <f t="shared" ref="AS31" si="31">AL31*0.9</f>
        <v>346.72434649200449</v>
      </c>
      <c r="AT31" s="116"/>
      <c r="AU31" s="16"/>
    </row>
    <row r="32" spans="1:47" x14ac:dyDescent="0.2">
      <c r="A32" s="35">
        <v>2019</v>
      </c>
      <c r="B32" s="114">
        <v>1.1306039999999999</v>
      </c>
      <c r="C32" s="114">
        <v>0.135938</v>
      </c>
      <c r="D32" s="114">
        <v>6.5081E-2</v>
      </c>
      <c r="E32" s="114">
        <v>5.0041270000000004</v>
      </c>
      <c r="F32" s="114">
        <v>1.7250989999999999</v>
      </c>
      <c r="G32" s="114">
        <v>2.3903569999999998</v>
      </c>
      <c r="H32" s="114">
        <v>0.64480400000000004</v>
      </c>
      <c r="I32" s="114">
        <v>0.29268100000000002</v>
      </c>
      <c r="J32" s="114">
        <v>5.8289000000000001E-2</v>
      </c>
      <c r="K32" s="114">
        <v>4.5267000000000002E-2</v>
      </c>
      <c r="L32" s="114">
        <v>0.87882800000000005</v>
      </c>
      <c r="M32" s="114">
        <v>0.65398500000000004</v>
      </c>
      <c r="N32" s="114">
        <v>2.455082</v>
      </c>
      <c r="O32" s="245"/>
      <c r="P32" s="113"/>
      <c r="Q32" s="16">
        <f t="shared" si="0"/>
        <v>314056666.66666669</v>
      </c>
      <c r="R32" s="16">
        <f t="shared" si="1"/>
        <v>37760555.555555552</v>
      </c>
      <c r="S32" s="16">
        <f t="shared" si="2"/>
        <v>18078055.555555556</v>
      </c>
      <c r="T32" s="16">
        <f t="shared" si="3"/>
        <v>1390035277.7777777</v>
      </c>
      <c r="U32" s="16">
        <f t="shared" si="4"/>
        <v>479194166.66666663</v>
      </c>
      <c r="V32" s="16">
        <f t="shared" si="5"/>
        <v>663988055.55555558</v>
      </c>
      <c r="W32" s="16">
        <f t="shared" si="6"/>
        <v>179112222.22222221</v>
      </c>
      <c r="X32" s="16">
        <f t="shared" si="7"/>
        <v>81300277.777777776</v>
      </c>
      <c r="Y32" s="16">
        <f t="shared" si="8"/>
        <v>16191388.888888888</v>
      </c>
      <c r="Z32" s="16">
        <f t="shared" si="9"/>
        <v>12574166.666666666</v>
      </c>
      <c r="AA32" s="16">
        <f t="shared" si="10"/>
        <v>244118888.8888889</v>
      </c>
      <c r="AB32" s="16">
        <f t="shared" si="11"/>
        <v>181662500</v>
      </c>
      <c r="AC32" s="16">
        <f t="shared" si="12"/>
        <v>681967222.22222221</v>
      </c>
      <c r="AF32" s="16">
        <f t="shared" si="13"/>
        <v>760.43604994888983</v>
      </c>
      <c r="AG32" s="16">
        <f t="shared" si="14"/>
        <v>277.73691548533776</v>
      </c>
      <c r="AH32" s="16">
        <f t="shared" si="15"/>
        <v>664.04847030398014</v>
      </c>
      <c r="AI32" s="16">
        <f t="shared" si="16"/>
        <v>14052.399742997004</v>
      </c>
      <c r="AJ32" s="16">
        <f t="shared" si="17"/>
        <v>6729.1210282911115</v>
      </c>
      <c r="AK32" s="16">
        <f t="shared" si="18"/>
        <v>2179.804456058605</v>
      </c>
      <c r="AL32" s="16">
        <f t="shared" si="19"/>
        <v>372.66599716664632</v>
      </c>
      <c r="AM32" s="16">
        <f t="shared" si="20"/>
        <v>295.64597434753659</v>
      </c>
      <c r="AN32" s="16">
        <f t="shared" si="21"/>
        <v>66.362502823500265</v>
      </c>
      <c r="AO32" s="16">
        <f t="shared" si="22"/>
        <v>35.670180495037521</v>
      </c>
      <c r="AP32" s="16">
        <f t="shared" si="23"/>
        <v>720.88025303829704</v>
      </c>
      <c r="AQ32" s="16">
        <f t="shared" si="24"/>
        <v>468.6855005159959</v>
      </c>
      <c r="AR32" s="16">
        <f t="shared" si="25"/>
        <v>87.283983799496013</v>
      </c>
      <c r="AS32" s="16">
        <f t="shared" ref="AS32" si="32">AL32*0.9</f>
        <v>335.39939744998168</v>
      </c>
      <c r="AT32" s="116"/>
      <c r="AU32" s="16"/>
    </row>
    <row r="33" spans="1:47" x14ac:dyDescent="0.2">
      <c r="A33" s="35">
        <v>2020</v>
      </c>
      <c r="B33" s="114">
        <v>1.2143139999999999</v>
      </c>
      <c r="C33" s="114">
        <v>0.20357500000000001</v>
      </c>
      <c r="D33" s="114">
        <v>9.0338000000000002E-2</v>
      </c>
      <c r="E33" s="114">
        <v>5.1117196341652322</v>
      </c>
      <c r="F33" s="114">
        <v>1.721835</v>
      </c>
      <c r="G33" s="114">
        <v>2.553299</v>
      </c>
      <c r="H33" s="114">
        <v>0.688079</v>
      </c>
      <c r="I33" s="114">
        <v>0.28371400000000002</v>
      </c>
      <c r="J33" s="114">
        <v>6.1490000000000003E-2</v>
      </c>
      <c r="K33" s="114">
        <v>4.5974000000000001E-2</v>
      </c>
      <c r="L33" s="114">
        <v>0.91615599999999997</v>
      </c>
      <c r="M33" s="114">
        <v>0.69012399999999996</v>
      </c>
      <c r="N33" s="114">
        <v>2.6266509999999998</v>
      </c>
      <c r="O33" s="245"/>
      <c r="P33" s="113"/>
      <c r="Q33" s="16">
        <f t="shared" si="0"/>
        <v>337309444.44444442</v>
      </c>
      <c r="R33" s="16">
        <f t="shared" si="1"/>
        <v>56548611.111111112</v>
      </c>
      <c r="S33" s="16">
        <f t="shared" si="2"/>
        <v>25093888.888888888</v>
      </c>
      <c r="T33" s="16">
        <f t="shared" si="3"/>
        <v>1419922120.6014535</v>
      </c>
      <c r="U33" s="16">
        <f t="shared" si="4"/>
        <v>478287500</v>
      </c>
      <c r="V33" s="16">
        <f t="shared" si="5"/>
        <v>709249722.22222221</v>
      </c>
      <c r="W33" s="16">
        <f t="shared" si="6"/>
        <v>191133055.55555555</v>
      </c>
      <c r="X33" s="16">
        <f t="shared" si="7"/>
        <v>78809444.444444448</v>
      </c>
      <c r="Y33" s="16">
        <f t="shared" si="8"/>
        <v>17080555.555555556</v>
      </c>
      <c r="Z33" s="16">
        <f t="shared" si="9"/>
        <v>12770555.555555556</v>
      </c>
      <c r="AA33" s="16">
        <f t="shared" si="10"/>
        <v>254487777.77777776</v>
      </c>
      <c r="AB33" s="16">
        <f t="shared" si="11"/>
        <v>191701111.1111111</v>
      </c>
      <c r="AC33" s="16">
        <f t="shared" si="12"/>
        <v>729625277.77777779</v>
      </c>
      <c r="AF33" s="16">
        <f t="shared" si="13"/>
        <v>810.20249557906629</v>
      </c>
      <c r="AG33" s="16">
        <f t="shared" si="14"/>
        <v>397.86261344190297</v>
      </c>
      <c r="AH33" s="16">
        <f t="shared" si="15"/>
        <v>942.13962413699596</v>
      </c>
      <c r="AI33" s="16">
        <f t="shared" si="16"/>
        <v>14322.321653500303</v>
      </c>
      <c r="AJ33" s="16">
        <f t="shared" si="17"/>
        <v>6099.1277624045197</v>
      </c>
      <c r="AK33" s="16">
        <f t="shared" si="18"/>
        <v>2291.0654782158017</v>
      </c>
      <c r="AL33" s="16">
        <f t="shared" si="19"/>
        <v>392.19652717929074</v>
      </c>
      <c r="AM33" s="16">
        <f t="shared" si="20"/>
        <v>306.78761958395722</v>
      </c>
      <c r="AN33" s="16">
        <f t="shared" si="21"/>
        <v>68.246332300703841</v>
      </c>
      <c r="AO33" s="16">
        <f t="shared" si="22"/>
        <v>35.623781132646243</v>
      </c>
      <c r="AP33" s="16">
        <f t="shared" si="23"/>
        <v>742.40140546042119</v>
      </c>
      <c r="AQ33" s="16">
        <f t="shared" si="24"/>
        <v>488.59719921272108</v>
      </c>
      <c r="AR33" s="16">
        <f t="shared" si="25"/>
        <v>91.394059063090253</v>
      </c>
      <c r="AS33" s="16">
        <f t="shared" ref="AS33" si="33">AL33*0.9</f>
        <v>352.97687446136166</v>
      </c>
      <c r="AT33" s="116"/>
      <c r="AU33" s="16"/>
    </row>
    <row r="34" spans="1:47" x14ac:dyDescent="0.2">
      <c r="A34" s="35">
        <v>2021</v>
      </c>
      <c r="B34" s="114">
        <v>1.233152</v>
      </c>
      <c r="C34" s="114">
        <v>0.17251</v>
      </c>
      <c r="D34" s="114">
        <v>7.1082999999999993E-2</v>
      </c>
      <c r="E34" s="114">
        <v>5.2216255938968645</v>
      </c>
      <c r="F34" s="114">
        <v>1.7364759999999999</v>
      </c>
      <c r="G34" s="114">
        <v>2.5686870000000002</v>
      </c>
      <c r="H34" s="114">
        <v>0.69781400000000005</v>
      </c>
      <c r="I34" s="114">
        <v>0.27610200000000001</v>
      </c>
      <c r="J34" s="114">
        <v>6.1287000000000001E-2</v>
      </c>
      <c r="K34" s="114">
        <v>4.4276999999999997E-2</v>
      </c>
      <c r="L34" s="114">
        <v>0.90661000000000003</v>
      </c>
      <c r="M34" s="114">
        <v>0.69173700000000005</v>
      </c>
      <c r="N34" s="114">
        <v>2.6669360000000002</v>
      </c>
      <c r="O34" s="245"/>
      <c r="P34" s="113"/>
      <c r="Q34" s="16">
        <f t="shared" si="0"/>
        <v>342542222.22222221</v>
      </c>
      <c r="R34" s="16">
        <f t="shared" si="1"/>
        <v>47919444.44444444</v>
      </c>
      <c r="S34" s="16">
        <f t="shared" si="2"/>
        <v>19745277.777777776</v>
      </c>
      <c r="T34" s="16">
        <f t="shared" si="3"/>
        <v>1450451553.8602402</v>
      </c>
      <c r="U34" s="16">
        <f t="shared" si="4"/>
        <v>482354444.44444442</v>
      </c>
      <c r="V34" s="16">
        <f t="shared" si="5"/>
        <v>713524166.66666663</v>
      </c>
      <c r="W34" s="16">
        <f t="shared" si="6"/>
        <v>193837222.22222221</v>
      </c>
      <c r="X34" s="16">
        <f t="shared" si="7"/>
        <v>76695000</v>
      </c>
      <c r="Y34" s="16">
        <f t="shared" si="8"/>
        <v>17024166.666666668</v>
      </c>
      <c r="Z34" s="16">
        <f t="shared" si="9"/>
        <v>12299166.666666666</v>
      </c>
      <c r="AA34" s="16">
        <f t="shared" si="10"/>
        <v>251836111.1111111</v>
      </c>
      <c r="AB34" s="16">
        <f t="shared" si="11"/>
        <v>192149166.66666666</v>
      </c>
      <c r="AC34" s="16">
        <f t="shared" si="12"/>
        <v>740815555.55555558</v>
      </c>
      <c r="AF34" s="16">
        <f t="shared" si="13"/>
        <v>816.2391040877751</v>
      </c>
      <c r="AG34" s="16">
        <f t="shared" si="14"/>
        <v>322.50526260688792</v>
      </c>
      <c r="AH34" s="16">
        <f t="shared" si="15"/>
        <v>757.74340999991466</v>
      </c>
      <c r="AI34" s="16">
        <f t="shared" si="16"/>
        <v>14597.428289680511</v>
      </c>
      <c r="AJ34" s="16">
        <f t="shared" si="17"/>
        <v>5640.6488346287679</v>
      </c>
      <c r="AK34" s="16">
        <f t="shared" si="18"/>
        <v>2268.4831933396495</v>
      </c>
      <c r="AL34" s="16">
        <f t="shared" si="19"/>
        <v>392.98763730075058</v>
      </c>
      <c r="AM34" s="16">
        <f t="shared" si="20"/>
        <v>304.53254978260441</v>
      </c>
      <c r="AN34" s="16">
        <f t="shared" si="21"/>
        <v>66.766674510419122</v>
      </c>
      <c r="AO34" s="16">
        <f t="shared" si="22"/>
        <v>33.820510000183319</v>
      </c>
      <c r="AP34" s="16">
        <f t="shared" si="23"/>
        <v>725.87799363322506</v>
      </c>
      <c r="AQ34" s="16">
        <f t="shared" si="24"/>
        <v>483.88105431041714</v>
      </c>
      <c r="AR34" s="16">
        <f t="shared" si="25"/>
        <v>90.816603539610142</v>
      </c>
      <c r="AS34" s="16">
        <f t="shared" ref="AS34" si="34">AL34*0.9</f>
        <v>353.68887357067553</v>
      </c>
      <c r="AT34" s="116"/>
      <c r="AU34" s="16"/>
    </row>
    <row r="35" spans="1:47" x14ac:dyDescent="0.2">
      <c r="A35" s="35">
        <v>2022</v>
      </c>
      <c r="B35" s="114">
        <v>1.2522822392758381</v>
      </c>
      <c r="C35" s="114">
        <v>0.20155600000000001</v>
      </c>
      <c r="D35" s="114">
        <v>7.7401999999999999E-2</v>
      </c>
      <c r="E35" s="114">
        <f>E34*(E34/E33)</f>
        <v>5.3338946174991753</v>
      </c>
      <c r="F35" s="114">
        <v>2.0949270000000002</v>
      </c>
      <c r="G35" s="114">
        <v>2.5983339999999999</v>
      </c>
      <c r="H35" s="114">
        <v>0.70757400000000004</v>
      </c>
      <c r="I35" s="114">
        <v>0.26086999999999999</v>
      </c>
      <c r="J35" s="114">
        <v>6.0977000000000003E-2</v>
      </c>
      <c r="K35" s="114">
        <v>4.2870999999999999E-2</v>
      </c>
      <c r="L35" s="114">
        <v>0.89829599999999998</v>
      </c>
      <c r="M35" s="114">
        <v>0.69667600000000007</v>
      </c>
      <c r="N35" s="114">
        <v>2.7169829999999999</v>
      </c>
      <c r="O35" s="245"/>
      <c r="P35" s="113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16"/>
    </row>
    <row r="36" spans="1:47" x14ac:dyDescent="0.2">
      <c r="AF36" s="16">
        <f>AVERAGE(AF32:AF34)</f>
        <v>795.62588320524367</v>
      </c>
      <c r="AG36" s="16">
        <f t="shared" ref="AG36:AS36" si="35">AVERAGE(AG32:AG34)</f>
        <v>332.7015971780429</v>
      </c>
      <c r="AH36" s="16">
        <f t="shared" si="35"/>
        <v>787.97716814696366</v>
      </c>
      <c r="AI36" s="16">
        <f>AVERAGE(AI32:AI34)</f>
        <v>14324.049895392605</v>
      </c>
      <c r="AJ36" s="16">
        <f t="shared" si="35"/>
        <v>6156.2992084414655</v>
      </c>
      <c r="AK36" s="16">
        <f t="shared" si="35"/>
        <v>2246.451042538019</v>
      </c>
      <c r="AL36" s="16">
        <f t="shared" si="35"/>
        <v>385.95005388222921</v>
      </c>
      <c r="AM36" s="16">
        <f t="shared" si="35"/>
        <v>302.32204790469939</v>
      </c>
      <c r="AN36" s="16">
        <f t="shared" si="35"/>
        <v>67.125169878207757</v>
      </c>
      <c r="AO36" s="16">
        <f t="shared" si="35"/>
        <v>35.038157209289025</v>
      </c>
      <c r="AP36" s="16">
        <f t="shared" si="35"/>
        <v>729.7198840439811</v>
      </c>
      <c r="AQ36" s="16">
        <f>AVERAGE(AQ32:AQ34)</f>
        <v>480.38791801304473</v>
      </c>
      <c r="AR36" s="16">
        <f t="shared" si="35"/>
        <v>89.831548800732136</v>
      </c>
      <c r="AS36" s="16">
        <f t="shared" si="35"/>
        <v>347.35504849400627</v>
      </c>
    </row>
    <row r="37" spans="1:47" x14ac:dyDescent="0.2">
      <c r="A37" s="59" t="s">
        <v>140</v>
      </c>
      <c r="B37" s="121" t="s">
        <v>149</v>
      </c>
      <c r="C37" s="20">
        <v>27</v>
      </c>
      <c r="D37" s="20">
        <v>27</v>
      </c>
      <c r="E37" s="20">
        <v>21</v>
      </c>
      <c r="F37" s="20">
        <v>21</v>
      </c>
      <c r="G37" s="20">
        <v>28</v>
      </c>
      <c r="H37" s="20">
        <v>31</v>
      </c>
      <c r="I37" s="20">
        <v>31</v>
      </c>
      <c r="J37" s="20">
        <v>31</v>
      </c>
      <c r="K37" s="20">
        <v>31</v>
      </c>
      <c r="L37" s="20">
        <v>31</v>
      </c>
      <c r="M37" s="20">
        <v>31</v>
      </c>
      <c r="N37" s="20">
        <v>31</v>
      </c>
      <c r="O37" s="121" t="s">
        <v>208</v>
      </c>
      <c r="P37" s="20" t="s">
        <v>141</v>
      </c>
      <c r="Q37" t="s">
        <v>32</v>
      </c>
      <c r="R37" t="s">
        <v>4</v>
      </c>
      <c r="S37" t="s">
        <v>2</v>
      </c>
      <c r="T37" t="s">
        <v>0</v>
      </c>
      <c r="U37" t="s">
        <v>134</v>
      </c>
      <c r="V37" t="s">
        <v>5</v>
      </c>
      <c r="W37" t="s">
        <v>36</v>
      </c>
      <c r="X37" t="s">
        <v>9</v>
      </c>
      <c r="Y37" t="s">
        <v>10</v>
      </c>
      <c r="Z37" t="s">
        <v>11</v>
      </c>
      <c r="AA37" t="s">
        <v>136</v>
      </c>
      <c r="AB37" t="s">
        <v>135</v>
      </c>
      <c r="AC37" t="s">
        <v>137</v>
      </c>
      <c r="AD37" t="s">
        <v>8</v>
      </c>
      <c r="AE37" s="20" t="s">
        <v>142</v>
      </c>
      <c r="AF37" t="s">
        <v>32</v>
      </c>
      <c r="AG37" t="s">
        <v>4</v>
      </c>
      <c r="AH37" t="s">
        <v>2</v>
      </c>
      <c r="AI37" t="s">
        <v>0</v>
      </c>
      <c r="AJ37" t="s">
        <v>134</v>
      </c>
      <c r="AK37" t="s">
        <v>5</v>
      </c>
      <c r="AL37" t="s">
        <v>36</v>
      </c>
      <c r="AM37" t="s">
        <v>9</v>
      </c>
      <c r="AN37" t="s">
        <v>10</v>
      </c>
      <c r="AO37" t="s">
        <v>11</v>
      </c>
      <c r="AP37" t="s">
        <v>136</v>
      </c>
      <c r="AQ37" t="s">
        <v>135</v>
      </c>
      <c r="AR37" t="s">
        <v>137</v>
      </c>
      <c r="AS37" s="20" t="s">
        <v>8</v>
      </c>
    </row>
    <row r="38" spans="1:47" x14ac:dyDescent="0.2">
      <c r="A38" s="35">
        <v>1990</v>
      </c>
      <c r="B38" s="247">
        <v>314.64800000000002</v>
      </c>
      <c r="C38" s="248">
        <v>10.702</v>
      </c>
      <c r="D38" s="248">
        <v>3.8919999999999999</v>
      </c>
      <c r="E38" s="248">
        <v>69.043000000000006</v>
      </c>
      <c r="F38" s="248">
        <v>5.81</v>
      </c>
      <c r="G38" s="248">
        <v>179.41399999999999</v>
      </c>
      <c r="H38" s="249">
        <v>336.88400000000001</v>
      </c>
      <c r="I38" s="249">
        <v>194.995</v>
      </c>
      <c r="J38" s="249">
        <v>93.290999999999997</v>
      </c>
      <c r="K38" s="249">
        <v>224.71</v>
      </c>
      <c r="L38" s="249">
        <v>221.042</v>
      </c>
      <c r="M38" s="249">
        <v>277.721</v>
      </c>
      <c r="N38" s="249">
        <v>3182.942</v>
      </c>
      <c r="O38" s="250">
        <v>328.25400000000002</v>
      </c>
      <c r="Q38" s="60">
        <f t="shared" ref="Q38:Q69" si="36">B38/$B38</f>
        <v>1</v>
      </c>
      <c r="R38" s="60">
        <f t="shared" ref="R38:R69" si="37">C38/$B38</f>
        <v>3.4012610917596803E-2</v>
      </c>
      <c r="S38" s="60">
        <f t="shared" ref="S38:S69" si="38">D38/$B38</f>
        <v>1.2369377844448397E-2</v>
      </c>
      <c r="T38" s="60">
        <f t="shared" ref="T38:T69" si="39">E38/$B38</f>
        <v>0.21942933055350741</v>
      </c>
      <c r="U38" s="60">
        <f t="shared" ref="U38:U69" si="40">F38/$B38</f>
        <v>1.8465078436856422E-2</v>
      </c>
      <c r="V38" s="29">
        <f t="shared" ref="V38:V69" si="41">G38/$O38</f>
        <v>0.54657064346512141</v>
      </c>
      <c r="W38" s="60">
        <f t="shared" ref="W38:W69" si="42">H38/$B38</f>
        <v>1.0706694464925886</v>
      </c>
      <c r="X38" s="60">
        <f t="shared" ref="X38:X69" si="43">I38/$B38</f>
        <v>0.6197242633037553</v>
      </c>
      <c r="Y38" s="60">
        <f t="shared" ref="Y38:Y69" si="44">J38/$B38</f>
        <v>0.2964932241743154</v>
      </c>
      <c r="Z38" s="60">
        <f t="shared" ref="Z38:Z69" si="45">K38/$B38</f>
        <v>0.71416312832117157</v>
      </c>
      <c r="AA38" s="60">
        <f t="shared" ref="AA38:AA69" si="46">L38/$B38</f>
        <v>0.70250565711525259</v>
      </c>
      <c r="AB38" s="60">
        <f t="shared" ref="AB38:AB69" si="47">M38/$B38</f>
        <v>0.88264028374564585</v>
      </c>
      <c r="AC38" s="60">
        <f t="shared" ref="AC38:AC69" si="48">N38/$B38</f>
        <v>10.115881874348478</v>
      </c>
      <c r="AD38" s="56">
        <f>W38-1</f>
        <v>7.066944649258855E-2</v>
      </c>
      <c r="AF38" s="16">
        <f t="shared" ref="AF38:AF69" si="49">AF3*Q38</f>
        <v>1246.873931786914</v>
      </c>
      <c r="AG38" s="16">
        <f t="shared" ref="AG38:AG69" si="50">AG3*R38</f>
        <v>13.161091477178022</v>
      </c>
      <c r="AH38" s="16">
        <f t="shared" ref="AH38:AH69" si="51">AH3*S38</f>
        <v>10.396979764336301</v>
      </c>
      <c r="AI38" s="16">
        <f t="shared" ref="AI38:AI69" si="52">AI3*T38</f>
        <v>2464.9899782190469</v>
      </c>
      <c r="AJ38" s="16">
        <f t="shared" ref="AJ38:AJ69" si="53">AJ3*U38</f>
        <v>125.91495540695915</v>
      </c>
      <c r="AK38" s="16">
        <f t="shared" ref="AK38:AK69" si="54">AK3*V38</f>
        <v>1877.3893252041266</v>
      </c>
      <c r="AL38" s="16">
        <f t="shared" ref="AL38:AL69" si="55">AL3*1</f>
        <v>1295.8936409367418</v>
      </c>
      <c r="AM38" s="16">
        <f t="shared" ref="AM38:AM69" si="56">AM3*X38</f>
        <v>679.36233505377425</v>
      </c>
      <c r="AN38" s="16">
        <f t="shared" ref="AN38:AN69" si="57">AN3*Y38</f>
        <v>86.323976846084079</v>
      </c>
      <c r="AO38" s="16">
        <f t="shared" ref="AO38:AO69" si="58">AO3*Z38</f>
        <v>89.360880165207533</v>
      </c>
      <c r="AP38" s="16">
        <f t="shared" ref="AP38:AP69" si="59">AP3*AA38</f>
        <v>769.966226810065</v>
      </c>
      <c r="AQ38" s="16">
        <f t="shared" ref="AQ38:AQ69" si="60">AQ3*AB38</f>
        <v>610.98080677102303</v>
      </c>
      <c r="AR38" s="16">
        <f t="shared" ref="AR38:AR69" si="61">AR3*AC38</f>
        <v>749.44241042547719</v>
      </c>
      <c r="AS38" s="16">
        <f t="shared" ref="AS38:AS69" si="62">AS3*(W38-1)</f>
        <v>82.422077686438342</v>
      </c>
      <c r="AT38" s="16"/>
      <c r="AU38" s="16"/>
    </row>
    <row r="39" spans="1:47" x14ac:dyDescent="0.2">
      <c r="A39" s="35">
        <f>A38+1</f>
        <v>1991</v>
      </c>
      <c r="B39" s="247">
        <v>322.47300000000001</v>
      </c>
      <c r="C39" s="248">
        <v>4.8150000000000004</v>
      </c>
      <c r="D39" s="248">
        <v>7.1870000000000003</v>
      </c>
      <c r="E39" s="248">
        <v>74.102000000000004</v>
      </c>
      <c r="F39" s="248">
        <v>4.8150000000000004</v>
      </c>
      <c r="G39" s="248">
        <v>185.839</v>
      </c>
      <c r="H39" s="249">
        <v>346.43200000000002</v>
      </c>
      <c r="I39" s="249">
        <v>200.363</v>
      </c>
      <c r="J39" s="249">
        <v>98.625</v>
      </c>
      <c r="K39" s="249">
        <v>233.65</v>
      </c>
      <c r="L39" s="249">
        <v>229.39599999999999</v>
      </c>
      <c r="M39" s="249">
        <v>286.233</v>
      </c>
      <c r="N39" s="249">
        <v>3300.2759999999998</v>
      </c>
      <c r="O39" s="250">
        <v>336.17700000000002</v>
      </c>
      <c r="Q39" s="60">
        <f t="shared" si="36"/>
        <v>1</v>
      </c>
      <c r="R39" s="60">
        <f t="shared" si="37"/>
        <v>1.4931482635755552E-2</v>
      </c>
      <c r="S39" s="60">
        <f t="shared" si="38"/>
        <v>2.2287137217689542E-2</v>
      </c>
      <c r="T39" s="60">
        <f t="shared" si="39"/>
        <v>0.22979288188468491</v>
      </c>
      <c r="U39" s="60">
        <f t="shared" si="40"/>
        <v>1.4931482635755552E-2</v>
      </c>
      <c r="V39" s="29">
        <f t="shared" si="41"/>
        <v>0.55280105420656378</v>
      </c>
      <c r="W39" s="60">
        <f t="shared" si="42"/>
        <v>1.0742976931402008</v>
      </c>
      <c r="X39" s="60">
        <f t="shared" si="43"/>
        <v>0.62133263870153466</v>
      </c>
      <c r="Y39" s="60">
        <f t="shared" si="44"/>
        <v>0.3058395586607251</v>
      </c>
      <c r="Z39" s="60">
        <f t="shared" si="45"/>
        <v>0.72455678459902073</v>
      </c>
      <c r="AA39" s="60">
        <f t="shared" si="46"/>
        <v>0.7113649824946584</v>
      </c>
      <c r="AB39" s="60">
        <f t="shared" si="47"/>
        <v>0.88761849829288031</v>
      </c>
      <c r="AC39" s="60">
        <f t="shared" si="48"/>
        <v>10.234270776158002</v>
      </c>
      <c r="AD39" s="56">
        <f t="shared" ref="AD39:AD59" si="63">W39-1</f>
        <v>7.4297693140200849E-2</v>
      </c>
      <c r="AF39" s="16">
        <f t="shared" si="49"/>
        <v>1181.1436754222661</v>
      </c>
      <c r="AG39" s="16">
        <f t="shared" si="50"/>
        <v>5.3355026794663605</v>
      </c>
      <c r="AH39" s="16">
        <f t="shared" si="51"/>
        <v>17.190069659578732</v>
      </c>
      <c r="AI39" s="16">
        <f t="shared" si="52"/>
        <v>2500.0826942617418</v>
      </c>
      <c r="AJ39" s="16">
        <f t="shared" si="53"/>
        <v>97.980640584207393</v>
      </c>
      <c r="AK39" s="16">
        <f t="shared" si="54"/>
        <v>1803.7125284200483</v>
      </c>
      <c r="AL39" s="16">
        <f t="shared" si="55"/>
        <v>1202.7107772954</v>
      </c>
      <c r="AM39" s="16">
        <f t="shared" si="56"/>
        <v>628.12235442967312</v>
      </c>
      <c r="AN39" s="16">
        <f t="shared" si="57"/>
        <v>82.716658104364981</v>
      </c>
      <c r="AO39" s="16">
        <f t="shared" si="58"/>
        <v>87.319110609432599</v>
      </c>
      <c r="AP39" s="16">
        <f t="shared" si="59"/>
        <v>731.46347825158125</v>
      </c>
      <c r="AQ39" s="16">
        <f t="shared" si="60"/>
        <v>582.06423483516448</v>
      </c>
      <c r="AR39" s="16">
        <f t="shared" si="61"/>
        <v>743.97270813714965</v>
      </c>
      <c r="AS39" s="16">
        <f t="shared" si="62"/>
        <v>80.422772641115472</v>
      </c>
      <c r="AT39" s="16"/>
      <c r="AU39" s="16"/>
    </row>
    <row r="40" spans="1:47" x14ac:dyDescent="0.2">
      <c r="A40" s="35">
        <f t="shared" si="27"/>
        <v>1992</v>
      </c>
      <c r="B40" s="247">
        <v>327.35399999999998</v>
      </c>
      <c r="C40" s="248">
        <v>5.4539999999999997</v>
      </c>
      <c r="D40" s="248">
        <v>4.8650000000000002</v>
      </c>
      <c r="E40" s="248">
        <v>75.777000000000001</v>
      </c>
      <c r="F40" s="248">
        <v>7.6870000000000003</v>
      </c>
      <c r="G40" s="248">
        <v>190.27699999999999</v>
      </c>
      <c r="H40" s="249">
        <v>351.19799999999998</v>
      </c>
      <c r="I40" s="249">
        <v>203.36199999999999</v>
      </c>
      <c r="J40" s="249">
        <v>102.319</v>
      </c>
      <c r="K40" s="249">
        <v>238.464</v>
      </c>
      <c r="L40" s="249">
        <v>234.38300000000001</v>
      </c>
      <c r="M40" s="249">
        <v>290.74099999999999</v>
      </c>
      <c r="N40" s="249">
        <v>3443.9409999999998</v>
      </c>
      <c r="O40" s="250">
        <v>342.7</v>
      </c>
      <c r="Q40" s="60">
        <f t="shared" si="36"/>
        <v>1</v>
      </c>
      <c r="R40" s="60">
        <f t="shared" si="37"/>
        <v>1.6660862552466137E-2</v>
      </c>
      <c r="S40" s="60">
        <f t="shared" si="38"/>
        <v>1.486158715030212E-2</v>
      </c>
      <c r="T40" s="60">
        <f t="shared" si="39"/>
        <v>0.23148334830183839</v>
      </c>
      <c r="U40" s="60">
        <f t="shared" si="40"/>
        <v>2.3482224136561643E-2</v>
      </c>
      <c r="V40" s="29">
        <f t="shared" si="41"/>
        <v>0.55522906332068866</v>
      </c>
      <c r="W40" s="60">
        <f t="shared" si="42"/>
        <v>1.0728385784196923</v>
      </c>
      <c r="X40" s="60">
        <f t="shared" si="43"/>
        <v>0.62122961686736689</v>
      </c>
      <c r="Y40" s="60">
        <f t="shared" si="44"/>
        <v>0.31256376888628218</v>
      </c>
      <c r="Z40" s="60">
        <f t="shared" si="45"/>
        <v>0.72845909932366804</v>
      </c>
      <c r="AA40" s="60">
        <f t="shared" si="46"/>
        <v>0.71599247298032109</v>
      </c>
      <c r="AB40" s="60">
        <f t="shared" si="47"/>
        <v>0.88815471935580437</v>
      </c>
      <c r="AC40" s="60">
        <f t="shared" si="48"/>
        <v>10.520540454675977</v>
      </c>
      <c r="AD40" s="56">
        <f t="shared" si="63"/>
        <v>7.2838578419692324E-2</v>
      </c>
      <c r="AF40" s="16">
        <f t="shared" si="49"/>
        <v>1198.995073630789</v>
      </c>
      <c r="AG40" s="16">
        <f t="shared" si="50"/>
        <v>2.2580040771356593</v>
      </c>
      <c r="AH40" s="16">
        <f t="shared" si="51"/>
        <v>4.3318717827048259</v>
      </c>
      <c r="AI40" s="16">
        <f t="shared" si="52"/>
        <v>2822.2776837579163</v>
      </c>
      <c r="AJ40" s="16">
        <f t="shared" si="53"/>
        <v>174.27956008208579</v>
      </c>
      <c r="AK40" s="16">
        <f t="shared" si="54"/>
        <v>1829.663132639497</v>
      </c>
      <c r="AL40" s="16">
        <f t="shared" si="55"/>
        <v>1195.8448890179709</v>
      </c>
      <c r="AM40" s="16">
        <f t="shared" si="56"/>
        <v>623.32622583910177</v>
      </c>
      <c r="AN40" s="16">
        <f t="shared" si="57"/>
        <v>83.950062894874947</v>
      </c>
      <c r="AO40" s="16">
        <f t="shared" si="58"/>
        <v>90.484782698716259</v>
      </c>
      <c r="AP40" s="16">
        <f t="shared" si="59"/>
        <v>737.68509523838622</v>
      </c>
      <c r="AQ40" s="16">
        <f t="shared" si="60"/>
        <v>590.91567877927594</v>
      </c>
      <c r="AR40" s="16">
        <f t="shared" si="61"/>
        <v>782.01529027698848</v>
      </c>
      <c r="AS40" s="16">
        <f t="shared" si="62"/>
        <v>78.393277553871357</v>
      </c>
      <c r="AT40" s="16"/>
      <c r="AU40" s="16"/>
    </row>
    <row r="41" spans="1:47" x14ac:dyDescent="0.2">
      <c r="A41" s="35">
        <f t="shared" si="27"/>
        <v>1993</v>
      </c>
      <c r="B41" s="247">
        <v>332.96600000000001</v>
      </c>
      <c r="C41" s="248">
        <v>7.6689999999999996</v>
      </c>
      <c r="D41" s="248">
        <v>5.1429999999999998</v>
      </c>
      <c r="E41" s="248">
        <v>79.143000000000001</v>
      </c>
      <c r="F41" s="248">
        <v>8.2530000000000001</v>
      </c>
      <c r="G41" s="248">
        <v>195.37100000000001</v>
      </c>
      <c r="H41" s="249">
        <v>358.88099999999997</v>
      </c>
      <c r="I41" s="249">
        <v>208.708</v>
      </c>
      <c r="J41" s="249">
        <v>106.83799999999999</v>
      </c>
      <c r="K41" s="249">
        <v>246.02099999999999</v>
      </c>
      <c r="L41" s="249">
        <v>241.03</v>
      </c>
      <c r="M41" s="249">
        <v>299.11799999999999</v>
      </c>
      <c r="N41" s="249">
        <v>3499.6060000000002</v>
      </c>
      <c r="O41" s="250">
        <v>349.81299999999999</v>
      </c>
      <c r="Q41" s="60">
        <f t="shared" si="36"/>
        <v>1</v>
      </c>
      <c r="R41" s="60">
        <f t="shared" si="37"/>
        <v>2.3032381684616444E-2</v>
      </c>
      <c r="S41" s="60">
        <f t="shared" si="38"/>
        <v>1.5446021515710312E-2</v>
      </c>
      <c r="T41" s="60">
        <f t="shared" si="39"/>
        <v>0.23769093541082273</v>
      </c>
      <c r="U41" s="60">
        <f t="shared" si="40"/>
        <v>2.4786314518599497E-2</v>
      </c>
      <c r="V41" s="29">
        <f t="shared" si="41"/>
        <v>0.55850125638555459</v>
      </c>
      <c r="W41" s="60">
        <f t="shared" si="42"/>
        <v>1.0778307695079976</v>
      </c>
      <c r="X41" s="60">
        <f t="shared" si="43"/>
        <v>0.62681474985433949</v>
      </c>
      <c r="Y41" s="60">
        <f t="shared" si="44"/>
        <v>0.32086759609089216</v>
      </c>
      <c r="Z41" s="60">
        <f t="shared" si="45"/>
        <v>0.73887724272147903</v>
      </c>
      <c r="AA41" s="60">
        <f t="shared" si="46"/>
        <v>0.72388772427214787</v>
      </c>
      <c r="AB41" s="60">
        <f t="shared" si="47"/>
        <v>0.89834397506051666</v>
      </c>
      <c r="AC41" s="60">
        <f t="shared" si="48"/>
        <v>10.510400461308363</v>
      </c>
      <c r="AD41" s="56">
        <f t="shared" si="63"/>
        <v>7.783076950799761E-2</v>
      </c>
      <c r="AF41" s="16">
        <f t="shared" si="49"/>
        <v>1163.2752626727988</v>
      </c>
      <c r="AG41" s="16">
        <f t="shared" si="50"/>
        <v>3.8926230038836125</v>
      </c>
      <c r="AH41" s="16">
        <f t="shared" si="51"/>
        <v>5.5970012286873461</v>
      </c>
      <c r="AI41" s="16">
        <f t="shared" si="52"/>
        <v>2758.2787898931292</v>
      </c>
      <c r="AJ41" s="16">
        <f t="shared" si="53"/>
        <v>173.10576255033047</v>
      </c>
      <c r="AK41" s="16">
        <f t="shared" si="54"/>
        <v>1780.4663571044466</v>
      </c>
      <c r="AL41" s="16">
        <f t="shared" si="55"/>
        <v>1121.861347416615</v>
      </c>
      <c r="AM41" s="16">
        <f t="shared" si="56"/>
        <v>590.84778092124179</v>
      </c>
      <c r="AN41" s="16">
        <f t="shared" si="57"/>
        <v>81.447254874872101</v>
      </c>
      <c r="AO41" s="16">
        <f t="shared" si="58"/>
        <v>89.842339591563231</v>
      </c>
      <c r="AP41" s="16">
        <f t="shared" si="59"/>
        <v>712.48682715018617</v>
      </c>
      <c r="AQ41" s="16">
        <f t="shared" si="60"/>
        <v>579.95661218662963</v>
      </c>
      <c r="AR41" s="16">
        <f t="shared" si="61"/>
        <v>782.61994718179437</v>
      </c>
      <c r="AS41" s="16">
        <f t="shared" si="62"/>
        <v>78.583798755642775</v>
      </c>
      <c r="AT41" s="16"/>
      <c r="AU41" s="16"/>
    </row>
    <row r="42" spans="1:47" x14ac:dyDescent="0.2">
      <c r="A42" s="35">
        <f t="shared" si="27"/>
        <v>1994</v>
      </c>
      <c r="B42" s="247">
        <v>336.26400000000001</v>
      </c>
      <c r="C42" s="248">
        <v>11.097</v>
      </c>
      <c r="D42" s="248">
        <v>3.58</v>
      </c>
      <c r="E42" s="248">
        <v>80.522000000000006</v>
      </c>
      <c r="F42" s="248">
        <v>9.1769999999999996</v>
      </c>
      <c r="G42" s="248">
        <v>198.04900000000001</v>
      </c>
      <c r="H42" s="249">
        <v>364.29199999999997</v>
      </c>
      <c r="I42" s="249">
        <v>212.465</v>
      </c>
      <c r="J42" s="249">
        <v>109.146</v>
      </c>
      <c r="K42" s="249">
        <v>251.73500000000001</v>
      </c>
      <c r="L42" s="249">
        <v>245.416</v>
      </c>
      <c r="M42" s="249">
        <v>304.411</v>
      </c>
      <c r="N42" s="249">
        <v>3618.442</v>
      </c>
      <c r="O42" s="250">
        <v>355.03800000000001</v>
      </c>
      <c r="Q42" s="60">
        <f t="shared" si="36"/>
        <v>1</v>
      </c>
      <c r="R42" s="60">
        <f t="shared" si="37"/>
        <v>3.300085646991649E-2</v>
      </c>
      <c r="S42" s="60">
        <f t="shared" si="38"/>
        <v>1.0646396878642972E-2</v>
      </c>
      <c r="T42" s="60">
        <f t="shared" si="39"/>
        <v>0.2394606618609188</v>
      </c>
      <c r="U42" s="60">
        <f t="shared" si="40"/>
        <v>2.7291057026621938E-2</v>
      </c>
      <c r="V42" s="29">
        <f t="shared" si="41"/>
        <v>0.55782479621899628</v>
      </c>
      <c r="W42" s="60">
        <f t="shared" si="42"/>
        <v>1.0833511764565935</v>
      </c>
      <c r="X42" s="60">
        <f t="shared" si="43"/>
        <v>0.63183986391644664</v>
      </c>
      <c r="Y42" s="60">
        <f t="shared" si="44"/>
        <v>0.32458425522803513</v>
      </c>
      <c r="Z42" s="60">
        <f t="shared" si="45"/>
        <v>0.7486231056550805</v>
      </c>
      <c r="AA42" s="60">
        <f t="shared" si="46"/>
        <v>0.7298313230081126</v>
      </c>
      <c r="AB42" s="60">
        <f t="shared" si="47"/>
        <v>0.90527383246496795</v>
      </c>
      <c r="AC42" s="60">
        <f t="shared" si="48"/>
        <v>10.760717769371684</v>
      </c>
      <c r="AD42" s="56">
        <f t="shared" si="63"/>
        <v>8.3351176456593512E-2</v>
      </c>
      <c r="AF42" s="16">
        <f t="shared" si="49"/>
        <v>1193.2208687882801</v>
      </c>
      <c r="AG42" s="16">
        <f t="shared" si="50"/>
        <v>9.9417587239655596</v>
      </c>
      <c r="AH42" s="16">
        <f t="shared" si="51"/>
        <v>7.0001215975807369</v>
      </c>
      <c r="AI42" s="16">
        <f t="shared" si="52"/>
        <v>2708.6141973105787</v>
      </c>
      <c r="AJ42" s="16">
        <f t="shared" si="53"/>
        <v>185.77252132583655</v>
      </c>
      <c r="AK42" s="16">
        <f t="shared" si="54"/>
        <v>1810.000306696435</v>
      </c>
      <c r="AL42" s="16">
        <f t="shared" si="55"/>
        <v>1104.9660101725478</v>
      </c>
      <c r="AM42" s="16">
        <f t="shared" si="56"/>
        <v>587.31383674731762</v>
      </c>
      <c r="AN42" s="16">
        <f t="shared" si="57"/>
        <v>81.579420402487983</v>
      </c>
      <c r="AO42" s="16">
        <f t="shared" si="58"/>
        <v>93.501270166033564</v>
      </c>
      <c r="AP42" s="16">
        <f t="shared" si="59"/>
        <v>720.62179319423615</v>
      </c>
      <c r="AQ42" s="16">
        <f t="shared" si="60"/>
        <v>599.12994948413541</v>
      </c>
      <c r="AR42" s="16">
        <f t="shared" si="61"/>
        <v>834.24779340042346</v>
      </c>
      <c r="AS42" s="16">
        <f t="shared" si="62"/>
        <v>82.890195203187119</v>
      </c>
      <c r="AT42" s="16"/>
      <c r="AU42" s="16"/>
    </row>
    <row r="43" spans="1:47" x14ac:dyDescent="0.2">
      <c r="A43" s="35">
        <f t="shared" si="27"/>
        <v>1995</v>
      </c>
      <c r="B43" s="247">
        <v>342.74400000000003</v>
      </c>
      <c r="C43" s="248">
        <v>7.7830000000000004</v>
      </c>
      <c r="D43" s="248">
        <v>3.8919999999999999</v>
      </c>
      <c r="E43" s="248">
        <v>83.790999999999997</v>
      </c>
      <c r="F43" s="248">
        <v>9.2460000000000004</v>
      </c>
      <c r="G43" s="248">
        <v>200.51400000000001</v>
      </c>
      <c r="H43" s="249">
        <v>375.649</v>
      </c>
      <c r="I43" s="249">
        <v>217.81700000000001</v>
      </c>
      <c r="J43" s="249">
        <v>115.354</v>
      </c>
      <c r="K43" s="249">
        <v>262.34800000000001</v>
      </c>
      <c r="L43" s="249">
        <v>251.99700000000001</v>
      </c>
      <c r="M43" s="249">
        <v>312.78300000000002</v>
      </c>
      <c r="N43" s="249">
        <v>3809.1390000000001</v>
      </c>
      <c r="O43" s="250">
        <v>363.90600000000001</v>
      </c>
      <c r="P43" s="162"/>
      <c r="Q43" s="60">
        <f t="shared" si="36"/>
        <v>1</v>
      </c>
      <c r="R43" s="60">
        <f t="shared" si="37"/>
        <v>2.2707910277058097E-2</v>
      </c>
      <c r="S43" s="60">
        <f t="shared" si="38"/>
        <v>1.1355413953271245E-2</v>
      </c>
      <c r="T43" s="60">
        <f t="shared" si="39"/>
        <v>0.24447109212706858</v>
      </c>
      <c r="U43" s="60">
        <f t="shared" si="40"/>
        <v>2.6976402212730202E-2</v>
      </c>
      <c r="V43" s="29">
        <f t="shared" si="41"/>
        <v>0.55100492984452032</v>
      </c>
      <c r="W43" s="60">
        <f t="shared" si="42"/>
        <v>1.0960045981840674</v>
      </c>
      <c r="X43" s="60">
        <f t="shared" si="43"/>
        <v>0.63550930140279627</v>
      </c>
      <c r="Y43" s="60">
        <f t="shared" si="44"/>
        <v>0.33656023154307585</v>
      </c>
      <c r="Z43" s="60">
        <f t="shared" si="45"/>
        <v>0.76543425997245751</v>
      </c>
      <c r="AA43" s="60">
        <f t="shared" si="46"/>
        <v>0.7352338771794692</v>
      </c>
      <c r="AB43" s="60">
        <f t="shared" si="47"/>
        <v>0.91258490301799589</v>
      </c>
      <c r="AC43" s="60">
        <f t="shared" si="48"/>
        <v>11.113656256564665</v>
      </c>
      <c r="AD43" s="56">
        <f t="shared" si="63"/>
        <v>9.6004598184067369E-2</v>
      </c>
      <c r="AF43" s="16">
        <f t="shared" si="49"/>
        <v>1149.7559240845774</v>
      </c>
      <c r="AG43" s="16">
        <f t="shared" si="50"/>
        <v>6.2007731069771532</v>
      </c>
      <c r="AH43" s="16">
        <f t="shared" si="51"/>
        <v>6.898572825328654</v>
      </c>
      <c r="AI43" s="16">
        <f t="shared" si="52"/>
        <v>2672.551849517748</v>
      </c>
      <c r="AJ43" s="16">
        <f t="shared" si="53"/>
        <v>178.00376439039698</v>
      </c>
      <c r="AK43" s="16">
        <f t="shared" si="54"/>
        <v>1712.7194629626574</v>
      </c>
      <c r="AL43" s="16">
        <f t="shared" si="55"/>
        <v>1013.9533329133194</v>
      </c>
      <c r="AM43" s="16">
        <f t="shared" si="56"/>
        <v>537.02941878227216</v>
      </c>
      <c r="AN43" s="16">
        <f t="shared" si="57"/>
        <v>78.790584226127947</v>
      </c>
      <c r="AO43" s="16">
        <f t="shared" si="58"/>
        <v>92.513168234406237</v>
      </c>
      <c r="AP43" s="16">
        <f t="shared" si="59"/>
        <v>693.31710482977894</v>
      </c>
      <c r="AQ43" s="16">
        <f t="shared" si="60"/>
        <v>581.68292758832638</v>
      </c>
      <c r="AR43" s="16">
        <f t="shared" si="61"/>
        <v>827.07096582612996</v>
      </c>
      <c r="AS43" s="16">
        <f t="shared" si="62"/>
        <v>87.609764073365213</v>
      </c>
      <c r="AT43" s="16"/>
      <c r="AU43" s="16"/>
    </row>
    <row r="44" spans="1:47" x14ac:dyDescent="0.2">
      <c r="A44" s="35">
        <f t="shared" si="27"/>
        <v>1996</v>
      </c>
      <c r="B44" s="247">
        <v>347.44499999999999</v>
      </c>
      <c r="C44" s="248">
        <v>6.8109999999999999</v>
      </c>
      <c r="D44" s="248">
        <v>7.7830000000000004</v>
      </c>
      <c r="E44" s="248">
        <v>84.655000000000001</v>
      </c>
      <c r="F44" s="248">
        <v>9.2859999999999996</v>
      </c>
      <c r="G44" s="248">
        <v>204.06100000000001</v>
      </c>
      <c r="H44" s="249">
        <v>383.33499999999998</v>
      </c>
      <c r="I44" s="249">
        <v>223.31100000000001</v>
      </c>
      <c r="J44" s="249">
        <v>121.113</v>
      </c>
      <c r="K44" s="249">
        <v>272.60000000000002</v>
      </c>
      <c r="L44" s="249">
        <v>259.38499999999999</v>
      </c>
      <c r="M44" s="249">
        <v>318.92700000000002</v>
      </c>
      <c r="N44" s="249">
        <v>3924.3009999999999</v>
      </c>
      <c r="O44" s="250">
        <v>367.83600000000001</v>
      </c>
      <c r="P44" s="162"/>
      <c r="Q44" s="60">
        <f t="shared" si="36"/>
        <v>1</v>
      </c>
      <c r="R44" s="60">
        <f t="shared" si="37"/>
        <v>1.9603102649340183E-2</v>
      </c>
      <c r="S44" s="60">
        <f t="shared" si="38"/>
        <v>2.2400667731583418E-2</v>
      </c>
      <c r="T44" s="60">
        <f t="shared" si="39"/>
        <v>0.24365007411244946</v>
      </c>
      <c r="U44" s="60">
        <f t="shared" si="40"/>
        <v>2.6726532256903971E-2</v>
      </c>
      <c r="V44" s="29">
        <f t="shared" si="41"/>
        <v>0.55476081732076254</v>
      </c>
      <c r="W44" s="60">
        <f t="shared" si="42"/>
        <v>1.1032969246931168</v>
      </c>
      <c r="X44" s="60">
        <f t="shared" si="43"/>
        <v>0.64272330872512196</v>
      </c>
      <c r="Y44" s="60">
        <f t="shared" si="44"/>
        <v>0.34858178992358502</v>
      </c>
      <c r="Z44" s="60">
        <f t="shared" si="45"/>
        <v>0.78458461051389439</v>
      </c>
      <c r="AA44" s="60">
        <f t="shared" si="46"/>
        <v>0.74654981363956885</v>
      </c>
      <c r="AB44" s="60">
        <f t="shared" si="47"/>
        <v>0.91792082200060454</v>
      </c>
      <c r="AC44" s="60">
        <f t="shared" si="48"/>
        <v>11.294740174703909</v>
      </c>
      <c r="AD44" s="56">
        <f t="shared" si="63"/>
        <v>0.1032969246931168</v>
      </c>
      <c r="AF44" s="16">
        <f t="shared" si="49"/>
        <v>1156.8289785273766</v>
      </c>
      <c r="AG44" s="16">
        <f t="shared" si="50"/>
        <v>3.5257378865719753</v>
      </c>
      <c r="AH44" s="16">
        <f t="shared" si="51"/>
        <v>9.0965636447655189</v>
      </c>
      <c r="AI44" s="16">
        <f t="shared" si="52"/>
        <v>2778.5484832931193</v>
      </c>
      <c r="AJ44" s="16">
        <f t="shared" si="53"/>
        <v>183.19606140700125</v>
      </c>
      <c r="AK44" s="16">
        <f t="shared" si="54"/>
        <v>1736.4305469466465</v>
      </c>
      <c r="AL44" s="16">
        <f t="shared" si="55"/>
        <v>969.98636237813457</v>
      </c>
      <c r="AM44" s="16">
        <f t="shared" si="56"/>
        <v>512.00909496467068</v>
      </c>
      <c r="AN44" s="16">
        <f t="shared" si="57"/>
        <v>79.86395928372356</v>
      </c>
      <c r="AO44" s="16">
        <f t="shared" si="58"/>
        <v>94.796778386986915</v>
      </c>
      <c r="AP44" s="16">
        <f t="shared" si="59"/>
        <v>699.67988538553652</v>
      </c>
      <c r="AQ44" s="16">
        <f t="shared" si="60"/>
        <v>588.49602095295666</v>
      </c>
      <c r="AR44" s="16">
        <f t="shared" si="61"/>
        <v>852.63454967292967</v>
      </c>
      <c r="AS44" s="16">
        <f t="shared" si="62"/>
        <v>90.176947405132026</v>
      </c>
      <c r="AT44" s="16"/>
      <c r="AU44" s="16"/>
    </row>
    <row r="45" spans="1:47" x14ac:dyDescent="0.2">
      <c r="A45" s="35">
        <f t="shared" si="27"/>
        <v>1997</v>
      </c>
      <c r="B45" s="247">
        <v>348.41</v>
      </c>
      <c r="C45" s="248">
        <v>11.608000000000001</v>
      </c>
      <c r="D45" s="248">
        <v>7.5880000000000001</v>
      </c>
      <c r="E45" s="248">
        <v>83.617999999999995</v>
      </c>
      <c r="F45" s="248">
        <v>9.0960000000000001</v>
      </c>
      <c r="G45" s="248">
        <v>202.239</v>
      </c>
      <c r="H45" s="249">
        <v>388.68099999999998</v>
      </c>
      <c r="I45" s="249">
        <v>224.12299999999999</v>
      </c>
      <c r="J45" s="249">
        <v>127.482</v>
      </c>
      <c r="K45" s="249">
        <v>280.596</v>
      </c>
      <c r="L45" s="249">
        <v>264.43</v>
      </c>
      <c r="M45" s="249">
        <v>323.25900000000001</v>
      </c>
      <c r="N45" s="249">
        <v>4096.3130000000001</v>
      </c>
      <c r="O45" s="250">
        <v>368.87799999999999</v>
      </c>
      <c r="P45" s="162"/>
      <c r="Q45" s="60">
        <f t="shared" si="36"/>
        <v>1</v>
      </c>
      <c r="R45" s="60">
        <f t="shared" si="37"/>
        <v>3.3317068970465831E-2</v>
      </c>
      <c r="S45" s="60">
        <f t="shared" si="38"/>
        <v>2.1778938606813809E-2</v>
      </c>
      <c r="T45" s="60">
        <f t="shared" si="39"/>
        <v>0.23999885192732698</v>
      </c>
      <c r="U45" s="60">
        <f t="shared" si="40"/>
        <v>2.6107172584024566E-2</v>
      </c>
      <c r="V45" s="29">
        <f t="shared" si="41"/>
        <v>0.54825443642613547</v>
      </c>
      <c r="W45" s="60">
        <f t="shared" si="42"/>
        <v>1.1155850865359775</v>
      </c>
      <c r="X45" s="60">
        <f t="shared" si="43"/>
        <v>0.64327372922706005</v>
      </c>
      <c r="Y45" s="60">
        <f t="shared" si="44"/>
        <v>0.36589650124852902</v>
      </c>
      <c r="Z45" s="60">
        <f t="shared" si="45"/>
        <v>0.80536149938291091</v>
      </c>
      <c r="AA45" s="60">
        <f t="shared" si="46"/>
        <v>0.75896214230360781</v>
      </c>
      <c r="AB45" s="60">
        <f t="shared" si="47"/>
        <v>0.92781206050342979</v>
      </c>
      <c r="AC45" s="60">
        <f t="shared" si="48"/>
        <v>11.757162538388679</v>
      </c>
      <c r="AD45" s="56">
        <f t="shared" si="63"/>
        <v>0.11558508653597754</v>
      </c>
      <c r="AF45" s="16">
        <f t="shared" si="49"/>
        <v>1161.097716929926</v>
      </c>
      <c r="AG45" s="16">
        <f t="shared" si="50"/>
        <v>6.4347878776282101</v>
      </c>
      <c r="AH45" s="16">
        <f t="shared" si="51"/>
        <v>9.6709177246475253</v>
      </c>
      <c r="AI45" s="16">
        <f t="shared" si="52"/>
        <v>2837.7566022151423</v>
      </c>
      <c r="AJ45" s="16">
        <f t="shared" si="53"/>
        <v>185.26783578733867</v>
      </c>
      <c r="AK45" s="16">
        <f t="shared" si="54"/>
        <v>1717.8466412562782</v>
      </c>
      <c r="AL45" s="16">
        <f t="shared" si="55"/>
        <v>924.23907180095421</v>
      </c>
      <c r="AM45" s="16">
        <f t="shared" si="56"/>
        <v>481.58060905255303</v>
      </c>
      <c r="AN45" s="16">
        <f t="shared" si="57"/>
        <v>79.740822594070195</v>
      </c>
      <c r="AO45" s="16">
        <f t="shared" si="58"/>
        <v>97.265673583804528</v>
      </c>
      <c r="AP45" s="16">
        <f t="shared" si="59"/>
        <v>704.2062512557045</v>
      </c>
      <c r="AQ45" s="16">
        <f t="shared" si="60"/>
        <v>596.56008725352308</v>
      </c>
      <c r="AR45" s="16">
        <f t="shared" si="61"/>
        <v>900.67337651362209</v>
      </c>
      <c r="AS45" s="16">
        <f t="shared" si="62"/>
        <v>96.145427784640376</v>
      </c>
      <c r="AT45" s="16"/>
      <c r="AU45" s="16"/>
    </row>
    <row r="46" spans="1:47" x14ac:dyDescent="0.2">
      <c r="A46" s="35">
        <f t="shared" si="27"/>
        <v>1998</v>
      </c>
      <c r="B46" s="247">
        <v>351.71</v>
      </c>
      <c r="C46" s="248">
        <v>16.405000000000001</v>
      </c>
      <c r="D46" s="248">
        <v>7.3920000000000003</v>
      </c>
      <c r="E46" s="248">
        <v>84.063000000000002</v>
      </c>
      <c r="F46" s="248">
        <v>10.347</v>
      </c>
      <c r="G46" s="248">
        <v>204.083</v>
      </c>
      <c r="H46" s="249">
        <v>395.97399999999999</v>
      </c>
      <c r="I46" s="249">
        <v>228.286</v>
      </c>
      <c r="J46" s="249">
        <v>133.28200000000001</v>
      </c>
      <c r="K46" s="249">
        <v>286.45299999999997</v>
      </c>
      <c r="L46" s="249">
        <v>269.01</v>
      </c>
      <c r="M46" s="249">
        <v>326.97199999999998</v>
      </c>
      <c r="N46" s="249">
        <v>4296.4189999999999</v>
      </c>
      <c r="O46" s="250">
        <v>372.27800000000002</v>
      </c>
      <c r="P46" s="162"/>
      <c r="Q46" s="60">
        <f t="shared" si="36"/>
        <v>1</v>
      </c>
      <c r="R46" s="60">
        <f t="shared" si="37"/>
        <v>4.6643541554121301E-2</v>
      </c>
      <c r="S46" s="60">
        <f t="shared" si="38"/>
        <v>2.1017315401893607E-2</v>
      </c>
      <c r="T46" s="60">
        <f t="shared" si="39"/>
        <v>0.23901225441414803</v>
      </c>
      <c r="U46" s="60">
        <f t="shared" si="40"/>
        <v>2.9419123709874612E-2</v>
      </c>
      <c r="V46" s="29">
        <f t="shared" si="41"/>
        <v>0.5482005383073939</v>
      </c>
      <c r="W46" s="60">
        <f t="shared" si="42"/>
        <v>1.1258536862756248</v>
      </c>
      <c r="X46" s="60">
        <f t="shared" si="43"/>
        <v>0.649074521622928</v>
      </c>
      <c r="Y46" s="60">
        <f t="shared" si="44"/>
        <v>0.3789542520826818</v>
      </c>
      <c r="Z46" s="60">
        <f t="shared" si="45"/>
        <v>0.81445793409342926</v>
      </c>
      <c r="AA46" s="60">
        <f t="shared" si="46"/>
        <v>0.76486309743823033</v>
      </c>
      <c r="AB46" s="60">
        <f t="shared" si="47"/>
        <v>0.92966364334252649</v>
      </c>
      <c r="AC46" s="60">
        <f t="shared" si="48"/>
        <v>12.215799948821472</v>
      </c>
      <c r="AD46" s="56">
        <f t="shared" si="63"/>
        <v>0.12585368627562477</v>
      </c>
      <c r="AF46" s="16">
        <f t="shared" si="49"/>
        <v>1155.6000998297209</v>
      </c>
      <c r="AG46" s="16">
        <f t="shared" si="50"/>
        <v>10.523189875497176</v>
      </c>
      <c r="AH46" s="16">
        <f t="shared" si="51"/>
        <v>11.124221659890251</v>
      </c>
      <c r="AI46" s="16">
        <f t="shared" si="52"/>
        <v>2512.9841820439187</v>
      </c>
      <c r="AJ46" s="16">
        <f t="shared" si="53"/>
        <v>186.13267243530814</v>
      </c>
      <c r="AK46" s="16">
        <f t="shared" si="54"/>
        <v>1697.9933156285238</v>
      </c>
      <c r="AL46" s="16">
        <f t="shared" si="55"/>
        <v>869.20900530506219</v>
      </c>
      <c r="AM46" s="16">
        <f t="shared" si="56"/>
        <v>448.3223236315273</v>
      </c>
      <c r="AN46" s="16">
        <f t="shared" si="57"/>
        <v>78.145189060431733</v>
      </c>
      <c r="AO46" s="16">
        <f t="shared" si="58"/>
        <v>97.250259841599288</v>
      </c>
      <c r="AP46" s="16">
        <f t="shared" si="59"/>
        <v>691.36346548134668</v>
      </c>
      <c r="AQ46" s="16">
        <f t="shared" si="60"/>
        <v>592.87718101087069</v>
      </c>
      <c r="AR46" s="16">
        <f t="shared" si="61"/>
        <v>931.23359206922373</v>
      </c>
      <c r="AS46" s="16">
        <f t="shared" si="62"/>
        <v>98.453841715450054</v>
      </c>
      <c r="AT46" s="16"/>
      <c r="AU46" s="16"/>
    </row>
    <row r="47" spans="1:47" x14ac:dyDescent="0.2">
      <c r="A47" s="35">
        <f t="shared" si="27"/>
        <v>1999</v>
      </c>
      <c r="B47" s="247">
        <v>355.85</v>
      </c>
      <c r="C47" s="248">
        <v>21.202999999999999</v>
      </c>
      <c r="D47" s="248">
        <v>7.1959999999999997</v>
      </c>
      <c r="E47" s="248">
        <v>85.308999999999997</v>
      </c>
      <c r="F47" s="248">
        <v>10.99</v>
      </c>
      <c r="G47" s="248">
        <v>204.21199999999999</v>
      </c>
      <c r="H47" s="249">
        <v>402.36599999999999</v>
      </c>
      <c r="I47" s="249">
        <v>233.00299999999999</v>
      </c>
      <c r="J47" s="249">
        <v>141.59899999999999</v>
      </c>
      <c r="K47" s="249">
        <v>294.59199999999998</v>
      </c>
      <c r="L47" s="249">
        <v>276.98399999999998</v>
      </c>
      <c r="M47" s="249">
        <v>333.01499999999999</v>
      </c>
      <c r="N47" s="249">
        <v>4447.9799999999996</v>
      </c>
      <c r="O47" s="250">
        <v>376.471</v>
      </c>
      <c r="P47" s="162"/>
      <c r="Q47" s="60">
        <f t="shared" si="36"/>
        <v>1</v>
      </c>
      <c r="R47" s="60">
        <f t="shared" si="37"/>
        <v>5.9584094421806934E-2</v>
      </c>
      <c r="S47" s="60">
        <f t="shared" si="38"/>
        <v>2.0222003653224671E-2</v>
      </c>
      <c r="T47" s="60">
        <f t="shared" si="39"/>
        <v>0.23973303358156525</v>
      </c>
      <c r="U47" s="60">
        <f t="shared" si="40"/>
        <v>3.088379935366025E-2</v>
      </c>
      <c r="V47" s="29">
        <f t="shared" si="41"/>
        <v>0.54243753170894971</v>
      </c>
      <c r="W47" s="60">
        <f t="shared" si="42"/>
        <v>1.130717999156948</v>
      </c>
      <c r="X47" s="60">
        <f t="shared" si="43"/>
        <v>0.65477869888998164</v>
      </c>
      <c r="Y47" s="60">
        <f t="shared" si="44"/>
        <v>0.39791766193620903</v>
      </c>
      <c r="Z47" s="60">
        <f t="shared" si="45"/>
        <v>0.82785443304763229</v>
      </c>
      <c r="AA47" s="60">
        <f t="shared" si="46"/>
        <v>0.7783729099339608</v>
      </c>
      <c r="AB47" s="60">
        <f t="shared" si="47"/>
        <v>0.93582970352676675</v>
      </c>
      <c r="AC47" s="60">
        <f t="shared" si="48"/>
        <v>12.499592524940281</v>
      </c>
      <c r="AD47" s="56">
        <f t="shared" si="63"/>
        <v>0.13071799915694804</v>
      </c>
      <c r="AF47" s="16">
        <f t="shared" si="49"/>
        <v>1197.3436060762181</v>
      </c>
      <c r="AG47" s="16">
        <f t="shared" si="50"/>
        <v>24.905156667135024</v>
      </c>
      <c r="AH47" s="16">
        <f t="shared" si="51"/>
        <v>20.211387444772296</v>
      </c>
      <c r="AI47" s="16">
        <f t="shared" si="52"/>
        <v>2461.0439792047209</v>
      </c>
      <c r="AJ47" s="16">
        <f t="shared" si="53"/>
        <v>190.51488610994022</v>
      </c>
      <c r="AK47" s="16">
        <f t="shared" si="54"/>
        <v>1732.1497981694915</v>
      </c>
      <c r="AL47" s="16">
        <f t="shared" si="55"/>
        <v>849.90959032876094</v>
      </c>
      <c r="AM47" s="16">
        <f t="shared" si="56"/>
        <v>433.50350490999631</v>
      </c>
      <c r="AN47" s="16">
        <f t="shared" si="57"/>
        <v>81.229606731925116</v>
      </c>
      <c r="AO47" s="16">
        <f t="shared" si="58"/>
        <v>101.57213557522675</v>
      </c>
      <c r="AP47" s="16">
        <f t="shared" si="59"/>
        <v>714.85566640126126</v>
      </c>
      <c r="AQ47" s="16">
        <f t="shared" si="60"/>
        <v>615.62612211762121</v>
      </c>
      <c r="AR47" s="16">
        <f t="shared" si="61"/>
        <v>978.11499851685312</v>
      </c>
      <c r="AS47" s="16">
        <f t="shared" si="62"/>
        <v>99.988633000869328</v>
      </c>
      <c r="AT47" s="16"/>
      <c r="AU47" s="16"/>
    </row>
    <row r="48" spans="1:47" x14ac:dyDescent="0.2">
      <c r="A48" s="35">
        <f t="shared" si="27"/>
        <v>2000</v>
      </c>
      <c r="B48" s="247">
        <v>359.47</v>
      </c>
      <c r="C48" s="248">
        <v>26</v>
      </c>
      <c r="D48" s="248">
        <v>7</v>
      </c>
      <c r="E48" s="248">
        <v>86.585999999999999</v>
      </c>
      <c r="F48" s="247">
        <v>12.172000000000001</v>
      </c>
      <c r="G48" s="248">
        <v>203.56100000000001</v>
      </c>
      <c r="H48" s="249">
        <v>407.63900000000001</v>
      </c>
      <c r="I48" s="249">
        <v>235.09299999999999</v>
      </c>
      <c r="J48" s="249">
        <v>146.66399999999999</v>
      </c>
      <c r="K48" s="249">
        <v>296.92200000000003</v>
      </c>
      <c r="L48" s="249">
        <v>281.82400000000001</v>
      </c>
      <c r="M48" s="249">
        <v>337.90199999999999</v>
      </c>
      <c r="N48" s="249">
        <v>4632.8500000000004</v>
      </c>
      <c r="O48" s="250">
        <v>377.91399999999999</v>
      </c>
      <c r="P48" s="117"/>
      <c r="Q48" s="60">
        <f t="shared" si="36"/>
        <v>1</v>
      </c>
      <c r="R48" s="60">
        <f t="shared" si="37"/>
        <v>7.2328706150721886E-2</v>
      </c>
      <c r="S48" s="60">
        <f t="shared" si="38"/>
        <v>1.9473113194425126E-2</v>
      </c>
      <c r="T48" s="60">
        <f t="shared" si="39"/>
        <v>0.24087128272178482</v>
      </c>
      <c r="U48" s="60">
        <f t="shared" si="40"/>
        <v>3.3860961971791802E-2</v>
      </c>
      <c r="V48" s="29">
        <f t="shared" si="41"/>
        <v>0.53864371259069532</v>
      </c>
      <c r="W48" s="60">
        <f t="shared" si="42"/>
        <v>1.1340000556374663</v>
      </c>
      <c r="X48" s="60">
        <f t="shared" si="43"/>
        <v>0.65399894288814076</v>
      </c>
      <c r="Y48" s="60">
        <f t="shared" si="44"/>
        <v>0.40800066764959519</v>
      </c>
      <c r="Z48" s="60">
        <f t="shared" si="45"/>
        <v>0.82599938798787109</v>
      </c>
      <c r="AA48" s="60">
        <f t="shared" si="46"/>
        <v>0.78399866470080948</v>
      </c>
      <c r="AB48" s="60">
        <f t="shared" si="47"/>
        <v>0.94000055637466262</v>
      </c>
      <c r="AC48" s="60">
        <f t="shared" si="48"/>
        <v>12.888001780398922</v>
      </c>
      <c r="AD48" s="56">
        <f t="shared" si="63"/>
        <v>0.13400005563746631</v>
      </c>
      <c r="AF48" s="16">
        <f t="shared" si="49"/>
        <v>1212.6649419052121</v>
      </c>
      <c r="AG48" s="16">
        <f t="shared" si="50"/>
        <v>12.853027450907661</v>
      </c>
      <c r="AH48" s="16">
        <f t="shared" si="51"/>
        <v>8.4414400212658762</v>
      </c>
      <c r="AI48" s="16">
        <f t="shared" si="52"/>
        <v>2727.2589584048114</v>
      </c>
      <c r="AJ48" s="16">
        <f t="shared" si="53"/>
        <v>229.84146413083454</v>
      </c>
      <c r="AK48" s="16">
        <f t="shared" si="54"/>
        <v>1701.3526887069547</v>
      </c>
      <c r="AL48" s="16">
        <f t="shared" si="55"/>
        <v>821.84849830364612</v>
      </c>
      <c r="AM48" s="16">
        <f t="shared" si="56"/>
        <v>408.28704605236703</v>
      </c>
      <c r="AN48" s="16">
        <f t="shared" si="57"/>
        <v>80.803374103232215</v>
      </c>
      <c r="AO48" s="16">
        <f t="shared" si="58"/>
        <v>101.80806310525062</v>
      </c>
      <c r="AP48" s="16">
        <f t="shared" si="59"/>
        <v>714.31088361569334</v>
      </c>
      <c r="AQ48" s="16">
        <f t="shared" si="60"/>
        <v>623.16821369732588</v>
      </c>
      <c r="AR48" s="16">
        <f t="shared" si="61"/>
        <v>1015.9741347601251</v>
      </c>
      <c r="AS48" s="16">
        <f t="shared" si="62"/>
        <v>99.114970048431047</v>
      </c>
      <c r="AT48" s="16"/>
      <c r="AU48" s="16"/>
    </row>
    <row r="49" spans="1:47" x14ac:dyDescent="0.2">
      <c r="A49" s="35">
        <f t="shared" si="27"/>
        <v>2001</v>
      </c>
      <c r="B49" s="247">
        <v>362.64</v>
      </c>
      <c r="C49" s="248">
        <v>19</v>
      </c>
      <c r="D49" s="248">
        <v>6</v>
      </c>
      <c r="E49" s="248">
        <v>88.305999999999997</v>
      </c>
      <c r="F49" s="247">
        <v>12.744</v>
      </c>
      <c r="G49" s="248">
        <v>203.86600000000001</v>
      </c>
      <c r="H49" s="249">
        <v>414.86</v>
      </c>
      <c r="I49" s="249">
        <v>236.441</v>
      </c>
      <c r="J49" s="249">
        <v>153.03399999999999</v>
      </c>
      <c r="K49" s="249">
        <v>299.541</v>
      </c>
      <c r="L49" s="249">
        <v>285.76</v>
      </c>
      <c r="M49" s="249">
        <v>343.05700000000002</v>
      </c>
      <c r="N49" s="249">
        <v>4893.8270000000002</v>
      </c>
      <c r="O49" s="250">
        <v>381.38799999999998</v>
      </c>
      <c r="P49" s="117"/>
      <c r="Q49" s="60">
        <f t="shared" si="36"/>
        <v>1</v>
      </c>
      <c r="R49" s="60">
        <f t="shared" si="37"/>
        <v>5.2393558349878668E-2</v>
      </c>
      <c r="S49" s="60">
        <f t="shared" si="38"/>
        <v>1.6545334215751158E-2</v>
      </c>
      <c r="T49" s="60">
        <f t="shared" si="39"/>
        <v>0.2435087138760203</v>
      </c>
      <c r="U49" s="60">
        <f t="shared" si="40"/>
        <v>3.514228987425546E-2</v>
      </c>
      <c r="V49" s="29">
        <f t="shared" si="41"/>
        <v>0.53453700693257267</v>
      </c>
      <c r="W49" s="60">
        <f t="shared" si="42"/>
        <v>1.1439995587910876</v>
      </c>
      <c r="X49" s="60">
        <f t="shared" si="43"/>
        <v>0.65199922788440334</v>
      </c>
      <c r="Y49" s="60">
        <f t="shared" si="44"/>
        <v>0.42199977939554378</v>
      </c>
      <c r="Z49" s="60">
        <f t="shared" si="45"/>
        <v>0.82600099272005301</v>
      </c>
      <c r="AA49" s="60">
        <f t="shared" si="46"/>
        <v>0.78799911758217511</v>
      </c>
      <c r="AB49" s="60">
        <f t="shared" si="47"/>
        <v>0.94599878667549098</v>
      </c>
      <c r="AC49" s="60">
        <f t="shared" si="48"/>
        <v>13.495000551511142</v>
      </c>
      <c r="AD49" s="56">
        <f t="shared" si="63"/>
        <v>0.14399955879108761</v>
      </c>
      <c r="AF49" s="16">
        <f t="shared" si="49"/>
        <v>1294.5912076868397</v>
      </c>
      <c r="AG49" s="16">
        <f t="shared" si="50"/>
        <v>14.000723092384245</v>
      </c>
      <c r="AH49" s="16">
        <f t="shared" si="51"/>
        <v>11.011073118121431</v>
      </c>
      <c r="AI49" s="16">
        <f t="shared" si="52"/>
        <v>2944.4995955584968</v>
      </c>
      <c r="AJ49" s="16">
        <f t="shared" si="53"/>
        <v>254.51473147535359</v>
      </c>
      <c r="AK49" s="16">
        <f t="shared" si="54"/>
        <v>1795.7492690441816</v>
      </c>
      <c r="AL49" s="16">
        <f t="shared" si="55"/>
        <v>835.92724721057175</v>
      </c>
      <c r="AM49" s="16">
        <f t="shared" si="56"/>
        <v>403.97731450841979</v>
      </c>
      <c r="AN49" s="16">
        <f t="shared" si="57"/>
        <v>85.869518592053325</v>
      </c>
      <c r="AO49" s="16">
        <f t="shared" si="58"/>
        <v>107.81200210799814</v>
      </c>
      <c r="AP49" s="16">
        <f t="shared" si="59"/>
        <v>755.13058558227306</v>
      </c>
      <c r="AQ49" s="16">
        <f t="shared" si="60"/>
        <v>669.44260607397609</v>
      </c>
      <c r="AR49" s="16">
        <f t="shared" si="61"/>
        <v>1124.0455793318138</v>
      </c>
      <c r="AS49" s="16">
        <f t="shared" si="62"/>
        <v>108.33583930179368</v>
      </c>
      <c r="AT49" s="16"/>
      <c r="AU49" s="16"/>
    </row>
    <row r="50" spans="1:47" x14ac:dyDescent="0.2">
      <c r="A50" s="35">
        <f t="shared" si="27"/>
        <v>2002</v>
      </c>
      <c r="B50" s="247">
        <v>366.61</v>
      </c>
      <c r="C50" s="248">
        <v>22</v>
      </c>
      <c r="D50" s="248">
        <v>7</v>
      </c>
      <c r="E50" s="248">
        <v>86.986000000000004</v>
      </c>
      <c r="F50" s="247">
        <v>13.613</v>
      </c>
      <c r="G50" s="248">
        <v>202.667</v>
      </c>
      <c r="H50" s="249">
        <v>421.60199999999998</v>
      </c>
      <c r="I50" s="249">
        <v>238.29599999999999</v>
      </c>
      <c r="J50" s="249">
        <v>158.376</v>
      </c>
      <c r="K50" s="249">
        <v>302.08699999999999</v>
      </c>
      <c r="L50" s="249">
        <v>288.88900000000001</v>
      </c>
      <c r="M50" s="249">
        <v>347.54599999999999</v>
      </c>
      <c r="N50" s="249">
        <v>5092.9459999999999</v>
      </c>
      <c r="O50" s="250">
        <v>385.262</v>
      </c>
      <c r="P50" s="117"/>
      <c r="Q50" s="60">
        <f t="shared" si="36"/>
        <v>1</v>
      </c>
      <c r="R50" s="60">
        <f t="shared" si="37"/>
        <v>6.000927416055208E-2</v>
      </c>
      <c r="S50" s="60">
        <f t="shared" si="38"/>
        <v>1.9093859960175662E-2</v>
      </c>
      <c r="T50" s="60">
        <f t="shared" si="39"/>
        <v>0.23727121464226289</v>
      </c>
      <c r="U50" s="60">
        <f t="shared" si="40"/>
        <v>3.7132102233981612E-2</v>
      </c>
      <c r="V50" s="29">
        <f t="shared" si="41"/>
        <v>0.52604980506772014</v>
      </c>
      <c r="W50" s="60">
        <f t="shared" si="42"/>
        <v>1.1500013638471398</v>
      </c>
      <c r="X50" s="60">
        <f t="shared" si="43"/>
        <v>0.64999863615285991</v>
      </c>
      <c r="Y50" s="60">
        <f t="shared" si="44"/>
        <v>0.43200130929325442</v>
      </c>
      <c r="Z50" s="60">
        <f t="shared" si="45"/>
        <v>0.82400098196994076</v>
      </c>
      <c r="AA50" s="60">
        <f t="shared" si="46"/>
        <v>0.78800087286216958</v>
      </c>
      <c r="AB50" s="60">
        <f t="shared" si="47"/>
        <v>0.94799923624560156</v>
      </c>
      <c r="AC50" s="60">
        <f t="shared" si="48"/>
        <v>13.891999672676686</v>
      </c>
      <c r="AD50" s="56">
        <f t="shared" si="63"/>
        <v>0.1500013638471398</v>
      </c>
      <c r="AF50" s="16">
        <f t="shared" si="49"/>
        <v>1314.7562199006513</v>
      </c>
      <c r="AG50" s="16">
        <f t="shared" si="50"/>
        <v>12.538301373848686</v>
      </c>
      <c r="AH50" s="16">
        <f t="shared" si="51"/>
        <v>10.134899636004352</v>
      </c>
      <c r="AI50" s="16">
        <f t="shared" si="52"/>
        <v>3055.3729515773643</v>
      </c>
      <c r="AJ50" s="16">
        <f t="shared" si="53"/>
        <v>284.87281367726524</v>
      </c>
      <c r="AK50" s="16">
        <f t="shared" si="54"/>
        <v>1788.0032866522581</v>
      </c>
      <c r="AL50" s="16">
        <f t="shared" si="55"/>
        <v>809.48646142834025</v>
      </c>
      <c r="AM50" s="16">
        <f t="shared" si="56"/>
        <v>381.04070629097225</v>
      </c>
      <c r="AN50" s="16">
        <f t="shared" si="57"/>
        <v>85.473815650297468</v>
      </c>
      <c r="AO50" s="16">
        <f t="shared" si="58"/>
        <v>108.0379088889495</v>
      </c>
      <c r="AP50" s="16">
        <f t="shared" si="59"/>
        <v>756.92607039269706</v>
      </c>
      <c r="AQ50" s="16">
        <f t="shared" si="60"/>
        <v>681.49471585002527</v>
      </c>
      <c r="AR50" s="16">
        <f t="shared" si="61"/>
        <v>1192.926027961897</v>
      </c>
      <c r="AS50" s="16">
        <f t="shared" si="62"/>
        <v>109.28166590704154</v>
      </c>
      <c r="AT50" s="16"/>
      <c r="AU50" s="16"/>
    </row>
    <row r="51" spans="1:47" x14ac:dyDescent="0.2">
      <c r="A51" s="35">
        <f t="shared" si="27"/>
        <v>2003</v>
      </c>
      <c r="B51" s="247">
        <v>370.59</v>
      </c>
      <c r="C51" s="248">
        <v>27</v>
      </c>
      <c r="D51" s="248">
        <v>7</v>
      </c>
      <c r="E51" s="248">
        <v>87.650999999999996</v>
      </c>
      <c r="F51" s="247">
        <v>14.157999999999999</v>
      </c>
      <c r="G51" s="248">
        <v>202.36099999999999</v>
      </c>
      <c r="H51" s="249">
        <v>428.40199999999999</v>
      </c>
      <c r="I51" s="249">
        <v>240.88300000000001</v>
      </c>
      <c r="J51" s="249">
        <v>166.76599999999999</v>
      </c>
      <c r="K51" s="249">
        <v>307.58999999999997</v>
      </c>
      <c r="L51" s="249">
        <v>294.99</v>
      </c>
      <c r="M51" s="249">
        <v>353.54300000000001</v>
      </c>
      <c r="N51" s="249">
        <v>5365.402</v>
      </c>
      <c r="O51" s="250">
        <v>390.51</v>
      </c>
      <c r="P51" s="117"/>
      <c r="Q51" s="60">
        <f t="shared" si="36"/>
        <v>1</v>
      </c>
      <c r="R51" s="60">
        <f t="shared" si="37"/>
        <v>7.2856795920019438E-2</v>
      </c>
      <c r="S51" s="60">
        <f t="shared" si="38"/>
        <v>1.888879894222726E-2</v>
      </c>
      <c r="T51" s="60">
        <f t="shared" si="39"/>
        <v>0.23651744515502307</v>
      </c>
      <c r="U51" s="60">
        <f t="shared" si="40"/>
        <v>3.820394506057908E-2</v>
      </c>
      <c r="V51" s="29">
        <f t="shared" si="41"/>
        <v>0.51819671711351822</v>
      </c>
      <c r="W51" s="60">
        <f t="shared" si="42"/>
        <v>1.155999892064006</v>
      </c>
      <c r="X51" s="60">
        <f t="shared" si="43"/>
        <v>0.64999865080007557</v>
      </c>
      <c r="Y51" s="60">
        <f t="shared" si="44"/>
        <v>0.45000134919992446</v>
      </c>
      <c r="Z51" s="60">
        <f t="shared" si="45"/>
        <v>0.8300008095199547</v>
      </c>
      <c r="AA51" s="60">
        <f t="shared" si="46"/>
        <v>0.79600097142394566</v>
      </c>
      <c r="AB51" s="60">
        <f t="shared" si="47"/>
        <v>0.9540003777759789</v>
      </c>
      <c r="AC51" s="60">
        <f t="shared" si="48"/>
        <v>14.477999946032003</v>
      </c>
      <c r="AD51" s="56">
        <f t="shared" si="63"/>
        <v>0.155999892064006</v>
      </c>
      <c r="AF51" s="16">
        <f t="shared" si="49"/>
        <v>1276.194716533096</v>
      </c>
      <c r="AG51" s="16">
        <f t="shared" si="50"/>
        <v>16.78779483766127</v>
      </c>
      <c r="AH51" s="16">
        <f t="shared" si="51"/>
        <v>11.298799811711655</v>
      </c>
      <c r="AI51" s="16">
        <f t="shared" si="52"/>
        <v>3016.5839157379673</v>
      </c>
      <c r="AJ51" s="16">
        <f t="shared" si="53"/>
        <v>288.5713771733362</v>
      </c>
      <c r="AK51" s="16">
        <f t="shared" si="54"/>
        <v>1680.4442338935694</v>
      </c>
      <c r="AL51" s="16">
        <f t="shared" si="55"/>
        <v>733.35973636392407</v>
      </c>
      <c r="AM51" s="16">
        <f t="shared" si="56"/>
        <v>344.47922382027457</v>
      </c>
      <c r="AN51" s="16">
        <f t="shared" si="57"/>
        <v>81.877696525960104</v>
      </c>
      <c r="AO51" s="16">
        <f t="shared" si="58"/>
        <v>103.47913687183501</v>
      </c>
      <c r="AP51" s="16">
        <f t="shared" si="59"/>
        <v>731.57967325376057</v>
      </c>
      <c r="AQ51" s="16">
        <f t="shared" si="60"/>
        <v>662.04190914787534</v>
      </c>
      <c r="AR51" s="16">
        <f t="shared" si="61"/>
        <v>1188.4367570030972</v>
      </c>
      <c r="AS51" s="16">
        <f t="shared" si="62"/>
        <v>102.96363574517405</v>
      </c>
      <c r="AT51" s="16"/>
      <c r="AU51" s="16"/>
    </row>
    <row r="52" spans="1:47" x14ac:dyDescent="0.2">
      <c r="A52" s="35">
        <f t="shared" si="27"/>
        <v>2004</v>
      </c>
      <c r="B52" s="247">
        <v>373.98</v>
      </c>
      <c r="C52" s="248">
        <v>32</v>
      </c>
      <c r="D52" s="248">
        <v>6</v>
      </c>
      <c r="E52" s="248">
        <v>89.561000000000007</v>
      </c>
      <c r="F52" s="247">
        <v>15.294</v>
      </c>
      <c r="G52" s="248">
        <v>205.79</v>
      </c>
      <c r="H52" s="249">
        <v>433.81700000000001</v>
      </c>
      <c r="I52" s="249">
        <v>240.84299999999999</v>
      </c>
      <c r="J52" s="249">
        <v>171.28299999999999</v>
      </c>
      <c r="K52" s="249">
        <v>308.16000000000003</v>
      </c>
      <c r="L52" s="249">
        <v>297.68799999999999</v>
      </c>
      <c r="M52" s="249">
        <v>359.76900000000001</v>
      </c>
      <c r="N52" s="249">
        <v>5527.05</v>
      </c>
      <c r="O52" s="250">
        <v>395.22</v>
      </c>
      <c r="P52" s="117"/>
      <c r="Q52" s="60">
        <f t="shared" si="36"/>
        <v>1</v>
      </c>
      <c r="R52" s="60">
        <f t="shared" si="37"/>
        <v>8.5566073052034869E-2</v>
      </c>
      <c r="S52" s="60">
        <f t="shared" si="38"/>
        <v>1.6043638697256536E-2</v>
      </c>
      <c r="T52" s="60">
        <f t="shared" si="39"/>
        <v>0.23948072089416547</v>
      </c>
      <c r="U52" s="60">
        <f t="shared" si="40"/>
        <v>4.0895235039306914E-2</v>
      </c>
      <c r="V52" s="29">
        <f t="shared" si="41"/>
        <v>0.52069733313091437</v>
      </c>
      <c r="W52" s="60">
        <f t="shared" si="42"/>
        <v>1.1600005347879565</v>
      </c>
      <c r="X52" s="60">
        <f t="shared" si="43"/>
        <v>0.643999679127226</v>
      </c>
      <c r="Y52" s="60">
        <f t="shared" si="44"/>
        <v>0.45800042783036521</v>
      </c>
      <c r="Z52" s="60">
        <f t="shared" si="45"/>
        <v>0.8240012834910958</v>
      </c>
      <c r="AA52" s="60">
        <f t="shared" si="46"/>
        <v>0.79599978608481725</v>
      </c>
      <c r="AB52" s="60">
        <f t="shared" si="47"/>
        <v>0.96200064174554789</v>
      </c>
      <c r="AC52" s="60">
        <f t="shared" si="48"/>
        <v>14.778998876945291</v>
      </c>
      <c r="AD52" s="56">
        <f t="shared" si="63"/>
        <v>0.16000053478795651</v>
      </c>
      <c r="AF52" s="16">
        <f t="shared" si="49"/>
        <v>1233.6503437498143</v>
      </c>
      <c r="AG52" s="16">
        <f t="shared" si="50"/>
        <v>14.679929407989732</v>
      </c>
      <c r="AH52" s="16">
        <f t="shared" si="51"/>
        <v>6.8267168178928159</v>
      </c>
      <c r="AI52" s="16">
        <f t="shared" si="52"/>
        <v>3188.0173330718812</v>
      </c>
      <c r="AJ52" s="16">
        <f t="shared" si="53"/>
        <v>323.15676417633739</v>
      </c>
      <c r="AK52" s="16">
        <f t="shared" si="54"/>
        <v>1684.0522015867389</v>
      </c>
      <c r="AL52" s="16">
        <f t="shared" si="55"/>
        <v>683.15864369845656</v>
      </c>
      <c r="AM52" s="16">
        <f t="shared" si="56"/>
        <v>324.53532868662018</v>
      </c>
      <c r="AN52" s="16">
        <f t="shared" si="57"/>
        <v>79.390757675692697</v>
      </c>
      <c r="AO52" s="16">
        <f t="shared" si="58"/>
        <v>100.75256549666946</v>
      </c>
      <c r="AP52" s="16">
        <f t="shared" si="59"/>
        <v>730.4126483293818</v>
      </c>
      <c r="AQ52" s="16">
        <f t="shared" si="60"/>
        <v>667.370804142824</v>
      </c>
      <c r="AR52" s="16">
        <f t="shared" si="61"/>
        <v>1226.2524436838571</v>
      </c>
      <c r="AS52" s="16">
        <f t="shared" si="62"/>
        <v>98.37517350309129</v>
      </c>
      <c r="AT52" s="16"/>
      <c r="AU52" s="16"/>
    </row>
    <row r="53" spans="1:47" x14ac:dyDescent="0.2">
      <c r="A53" s="35">
        <f t="shared" si="27"/>
        <v>2005</v>
      </c>
      <c r="B53" s="247">
        <v>376.98</v>
      </c>
      <c r="C53" s="248">
        <v>35</v>
      </c>
      <c r="D53" s="248">
        <v>8</v>
      </c>
      <c r="E53" s="248">
        <v>89.823999999999998</v>
      </c>
      <c r="F53" s="247">
        <v>16.391999999999999</v>
      </c>
      <c r="G53" s="248">
        <v>206.298</v>
      </c>
      <c r="H53" s="249">
        <v>439.55900000000003</v>
      </c>
      <c r="I53" s="249">
        <v>242.77500000000001</v>
      </c>
      <c r="J53" s="249">
        <v>178.68899999999999</v>
      </c>
      <c r="K53" s="249">
        <v>312.13900000000001</v>
      </c>
      <c r="L53" s="249">
        <v>302.33800000000002</v>
      </c>
      <c r="M53" s="249">
        <v>363.40899999999999</v>
      </c>
      <c r="N53" s="249">
        <v>5809.6390000000001</v>
      </c>
      <c r="O53" s="250">
        <v>399.517</v>
      </c>
      <c r="P53" s="117"/>
      <c r="Q53" s="61">
        <f t="shared" si="36"/>
        <v>1</v>
      </c>
      <c r="R53" s="61">
        <f t="shared" si="37"/>
        <v>9.2843121651015964E-2</v>
      </c>
      <c r="S53" s="61">
        <f t="shared" si="38"/>
        <v>2.122128494880365E-2</v>
      </c>
      <c r="T53" s="61">
        <f t="shared" si="39"/>
        <v>0.23827258740516738</v>
      </c>
      <c r="U53" s="61">
        <f t="shared" si="40"/>
        <v>4.3482412860098678E-2</v>
      </c>
      <c r="V53" s="246">
        <f t="shared" si="41"/>
        <v>0.51636851498184055</v>
      </c>
      <c r="W53" s="61">
        <f t="shared" si="42"/>
        <v>1.166000848851398</v>
      </c>
      <c r="X53" s="61">
        <f t="shared" si="43"/>
        <v>0.64399968168072574</v>
      </c>
      <c r="Y53" s="61">
        <f t="shared" si="44"/>
        <v>0.4740012732770969</v>
      </c>
      <c r="Z53" s="61">
        <f t="shared" si="45"/>
        <v>0.82799883282932785</v>
      </c>
      <c r="AA53" s="61">
        <f t="shared" si="46"/>
        <v>0.8020001061064248</v>
      </c>
      <c r="AB53" s="61">
        <f t="shared" si="47"/>
        <v>0.96400074274497316</v>
      </c>
      <c r="AC53" s="61">
        <f t="shared" si="48"/>
        <v>15.411000583585336</v>
      </c>
      <c r="AD53" s="56">
        <f t="shared" si="63"/>
        <v>0.16600084885139799</v>
      </c>
      <c r="AF53" s="16">
        <f t="shared" si="49"/>
        <v>1205.5215130776169</v>
      </c>
      <c r="AG53" s="16">
        <f t="shared" si="50"/>
        <v>29.44895396749606</v>
      </c>
      <c r="AH53" s="16">
        <f t="shared" si="51"/>
        <v>15.887226554901234</v>
      </c>
      <c r="AI53" s="16">
        <f t="shared" si="52"/>
        <v>3041.3461368419189</v>
      </c>
      <c r="AJ53" s="16">
        <f t="shared" si="53"/>
        <v>326.87410472704124</v>
      </c>
      <c r="AK53" s="16">
        <f t="shared" si="54"/>
        <v>1691.5800829501625</v>
      </c>
      <c r="AL53" s="16">
        <f t="shared" si="55"/>
        <v>653.75625216283697</v>
      </c>
      <c r="AM53" s="16">
        <f t="shared" si="56"/>
        <v>314.46186358250657</v>
      </c>
      <c r="AN53" s="16">
        <f t="shared" si="57"/>
        <v>79.071391939448588</v>
      </c>
      <c r="AO53" s="16">
        <f t="shared" si="58"/>
        <v>99.420246284801422</v>
      </c>
      <c r="AP53" s="16">
        <f t="shared" si="59"/>
        <v>744.38593854080091</v>
      </c>
      <c r="AQ53" s="16">
        <f t="shared" si="60"/>
        <v>674.29159224479929</v>
      </c>
      <c r="AR53" s="16">
        <f t="shared" si="61"/>
        <v>1293.1889991216744</v>
      </c>
      <c r="AS53" s="16">
        <f t="shared" si="62"/>
        <v>97.671683520845576</v>
      </c>
      <c r="AT53" s="16"/>
      <c r="AU53" s="16"/>
    </row>
    <row r="54" spans="1:47" x14ac:dyDescent="0.2">
      <c r="A54" s="35">
        <f t="shared" si="27"/>
        <v>2006</v>
      </c>
      <c r="B54" s="247">
        <v>379.61</v>
      </c>
      <c r="C54" s="248">
        <v>40.238999999999997</v>
      </c>
      <c r="D54" s="248">
        <v>9.49</v>
      </c>
      <c r="E54" s="248">
        <v>91.186000000000007</v>
      </c>
      <c r="F54" s="247">
        <v>17.292999999999999</v>
      </c>
      <c r="G54" s="248">
        <v>208.63499999999999</v>
      </c>
      <c r="H54" s="249">
        <v>444.14400000000001</v>
      </c>
      <c r="I54" s="249">
        <v>243.71</v>
      </c>
      <c r="J54" s="249">
        <v>182.21299999999999</v>
      </c>
      <c r="K54" s="249">
        <v>315.07600000000002</v>
      </c>
      <c r="L54" s="249">
        <v>305.96600000000001</v>
      </c>
      <c r="M54" s="249">
        <v>365.94400000000002</v>
      </c>
      <c r="N54" s="249">
        <v>5984.1719999999996</v>
      </c>
      <c r="O54" s="250">
        <v>403.791</v>
      </c>
      <c r="P54" s="117"/>
      <c r="Q54" s="60">
        <f t="shared" si="36"/>
        <v>1</v>
      </c>
      <c r="R54" s="60">
        <f t="shared" si="37"/>
        <v>0.10600089565606806</v>
      </c>
      <c r="S54" s="60">
        <f t="shared" si="38"/>
        <v>2.4999341429361714E-2</v>
      </c>
      <c r="T54" s="60">
        <f t="shared" si="39"/>
        <v>0.24020968889123048</v>
      </c>
      <c r="U54" s="60">
        <f t="shared" si="40"/>
        <v>4.5554648191565024E-2</v>
      </c>
      <c r="V54" s="29">
        <f t="shared" si="41"/>
        <v>0.51669056516861445</v>
      </c>
      <c r="W54" s="60">
        <f t="shared" si="42"/>
        <v>1.170000790284766</v>
      </c>
      <c r="X54" s="60">
        <f t="shared" si="43"/>
        <v>0.64200100102737023</v>
      </c>
      <c r="Y54" s="60">
        <f t="shared" si="44"/>
        <v>0.48000052685651062</v>
      </c>
      <c r="Z54" s="60">
        <f t="shared" si="45"/>
        <v>0.82999920971523411</v>
      </c>
      <c r="AA54" s="60">
        <f t="shared" si="46"/>
        <v>0.80600089565606803</v>
      </c>
      <c r="AB54" s="60">
        <f t="shared" si="47"/>
        <v>0.96399989462869784</v>
      </c>
      <c r="AC54" s="60">
        <f t="shared" si="48"/>
        <v>15.763999894628697</v>
      </c>
      <c r="AD54" s="56">
        <f t="shared" si="63"/>
        <v>0.170000790284766</v>
      </c>
      <c r="AF54" s="16">
        <f t="shared" si="49"/>
        <v>1159.0711519717604</v>
      </c>
      <c r="AG54" s="16">
        <f t="shared" si="50"/>
        <v>22.936551841217153</v>
      </c>
      <c r="AH54" s="16">
        <f t="shared" si="51"/>
        <v>12.233315478751585</v>
      </c>
      <c r="AI54" s="16">
        <f t="shared" si="52"/>
        <v>2754.2075346334982</v>
      </c>
      <c r="AJ54" s="16">
        <f t="shared" si="53"/>
        <v>307.5678547280981</v>
      </c>
      <c r="AK54" s="16">
        <f t="shared" si="54"/>
        <v>1671.3803262909112</v>
      </c>
      <c r="AL54" s="16">
        <f t="shared" si="55"/>
        <v>626.51977736950175</v>
      </c>
      <c r="AM54" s="16">
        <f t="shared" si="56"/>
        <v>301.6582808672058</v>
      </c>
      <c r="AN54" s="16">
        <f t="shared" si="57"/>
        <v>76.239064068678672</v>
      </c>
      <c r="AO54" s="16">
        <f t="shared" si="58"/>
        <v>96.748417235232651</v>
      </c>
      <c r="AP54" s="16">
        <f t="shared" si="59"/>
        <v>747.76817728136189</v>
      </c>
      <c r="AQ54" s="16">
        <f t="shared" si="60"/>
        <v>668.64823254275586</v>
      </c>
      <c r="AR54" s="16">
        <f t="shared" si="61"/>
        <v>1347.543824217252</v>
      </c>
      <c r="AS54" s="16">
        <f t="shared" si="62"/>
        <v>95.857971553665863</v>
      </c>
      <c r="AT54" s="16"/>
      <c r="AU54" s="16"/>
    </row>
    <row r="55" spans="1:47" x14ac:dyDescent="0.2">
      <c r="A55" s="35">
        <f t="shared" si="27"/>
        <v>2007</v>
      </c>
      <c r="B55" s="247">
        <v>382.9</v>
      </c>
      <c r="C55" s="248">
        <v>50.926000000000002</v>
      </c>
      <c r="D55" s="248">
        <v>14.55</v>
      </c>
      <c r="E55" s="248">
        <v>91.713999999999999</v>
      </c>
      <c r="F55" s="247">
        <v>17.614000000000001</v>
      </c>
      <c r="G55" s="248">
        <v>212.36</v>
      </c>
      <c r="H55" s="249">
        <v>447.22699999999998</v>
      </c>
      <c r="I55" s="249">
        <v>245.822</v>
      </c>
      <c r="J55" s="249">
        <v>188.387</v>
      </c>
      <c r="K55" s="249">
        <v>317.80700000000002</v>
      </c>
      <c r="L55" s="249">
        <v>311.68099999999998</v>
      </c>
      <c r="M55" s="249">
        <v>369.11599999999999</v>
      </c>
      <c r="N55" s="249">
        <v>6133.2920000000004</v>
      </c>
      <c r="O55" s="250">
        <v>407.96600000000001</v>
      </c>
      <c r="P55" s="117"/>
      <c r="Q55" s="60">
        <f t="shared" si="36"/>
        <v>1</v>
      </c>
      <c r="R55" s="60">
        <f t="shared" si="37"/>
        <v>0.13300078349438496</v>
      </c>
      <c r="S55" s="60">
        <f t="shared" si="38"/>
        <v>3.799947767041003E-2</v>
      </c>
      <c r="T55" s="60">
        <f t="shared" si="39"/>
        <v>0.23952468007312616</v>
      </c>
      <c r="U55" s="60">
        <f t="shared" si="40"/>
        <v>4.6001566988769921E-2</v>
      </c>
      <c r="V55" s="29">
        <f t="shared" si="41"/>
        <v>0.52053357387625443</v>
      </c>
      <c r="W55" s="60">
        <f t="shared" si="42"/>
        <v>1.1679994776704101</v>
      </c>
      <c r="X55" s="60">
        <f t="shared" si="43"/>
        <v>0.64200052232959004</v>
      </c>
      <c r="Y55" s="60">
        <f t="shared" si="44"/>
        <v>0.49200052232959002</v>
      </c>
      <c r="Z55" s="60">
        <f t="shared" si="45"/>
        <v>0.83000000000000007</v>
      </c>
      <c r="AA55" s="60">
        <f t="shared" si="46"/>
        <v>0.81400104465918</v>
      </c>
      <c r="AB55" s="60">
        <f t="shared" si="47"/>
        <v>0.96400104465917991</v>
      </c>
      <c r="AC55" s="60">
        <f t="shared" si="48"/>
        <v>16.017999477670411</v>
      </c>
      <c r="AD55" s="56">
        <f t="shared" si="63"/>
        <v>0.16799947767041012</v>
      </c>
      <c r="AF55" s="16">
        <f t="shared" si="49"/>
        <v>1138.489887118772</v>
      </c>
      <c r="AG55" s="16">
        <f t="shared" si="50"/>
        <v>15.637242099764952</v>
      </c>
      <c r="AH55" s="16">
        <f t="shared" si="51"/>
        <v>9.5818461449174439</v>
      </c>
      <c r="AI55" s="16">
        <f t="shared" si="52"/>
        <v>2829.1423638315782</v>
      </c>
      <c r="AJ55" s="16">
        <f t="shared" si="53"/>
        <v>315.31731522590758</v>
      </c>
      <c r="AK55" s="16">
        <f t="shared" si="54"/>
        <v>1702.9959468299919</v>
      </c>
      <c r="AL55" s="16">
        <f t="shared" si="55"/>
        <v>619.76170192467509</v>
      </c>
      <c r="AM55" s="16">
        <f t="shared" si="56"/>
        <v>298.13557354690812</v>
      </c>
      <c r="AN55" s="16">
        <f t="shared" si="57"/>
        <v>73.372798235686716</v>
      </c>
      <c r="AO55" s="16">
        <f t="shared" si="58"/>
        <v>95.567453062882677</v>
      </c>
      <c r="AP55" s="16">
        <f t="shared" si="59"/>
        <v>774.18095818461461</v>
      </c>
      <c r="AQ55" s="16">
        <f t="shared" si="60"/>
        <v>680.37274019906556</v>
      </c>
      <c r="AR55" s="16">
        <f t="shared" si="61"/>
        <v>1447.9832274164999</v>
      </c>
      <c r="AS55" s="16">
        <f t="shared" si="62"/>
        <v>93.707677983122849</v>
      </c>
      <c r="AT55" s="16"/>
      <c r="AU55" s="16"/>
    </row>
    <row r="56" spans="1:47" x14ac:dyDescent="0.2">
      <c r="A56" s="35">
        <f t="shared" si="27"/>
        <v>2008</v>
      </c>
      <c r="B56" s="247">
        <v>387.87</v>
      </c>
      <c r="C56" s="248">
        <v>59.42</v>
      </c>
      <c r="D56" s="248">
        <v>15.821</v>
      </c>
      <c r="E56" s="248">
        <v>92.992000000000004</v>
      </c>
      <c r="F56" s="247">
        <v>18.709</v>
      </c>
      <c r="G56" s="248">
        <v>216.62299999999999</v>
      </c>
      <c r="H56" s="249">
        <v>452.25599999999997</v>
      </c>
      <c r="I56" s="249">
        <v>248.23699999999999</v>
      </c>
      <c r="J56" s="249">
        <v>193.15899999999999</v>
      </c>
      <c r="K56" s="249">
        <v>321.15600000000001</v>
      </c>
      <c r="L56" s="249">
        <v>317.27800000000002</v>
      </c>
      <c r="M56" s="249">
        <v>373.13099999999997</v>
      </c>
      <c r="N56" s="249">
        <v>6310.6450000000004</v>
      </c>
      <c r="O56" s="250">
        <v>412.303</v>
      </c>
      <c r="P56" s="117"/>
      <c r="Q56" s="60">
        <f t="shared" si="36"/>
        <v>1</v>
      </c>
      <c r="R56" s="60">
        <f t="shared" si="37"/>
        <v>0.15319565833913426</v>
      </c>
      <c r="S56" s="60">
        <f t="shared" si="38"/>
        <v>4.0789439760744575E-2</v>
      </c>
      <c r="T56" s="60">
        <f t="shared" si="39"/>
        <v>0.23975043184572151</v>
      </c>
      <c r="U56" s="60">
        <f t="shared" si="40"/>
        <v>4.8235233454507954E-2</v>
      </c>
      <c r="V56" s="29">
        <f t="shared" si="41"/>
        <v>0.52539758381578594</v>
      </c>
      <c r="W56" s="60">
        <f t="shared" si="42"/>
        <v>1.165998917162967</v>
      </c>
      <c r="X56" s="60">
        <f t="shared" si="43"/>
        <v>0.64000051563668237</v>
      </c>
      <c r="Y56" s="60">
        <f t="shared" si="44"/>
        <v>0.49799932967231286</v>
      </c>
      <c r="Z56" s="60">
        <f t="shared" si="45"/>
        <v>0.8279990718539717</v>
      </c>
      <c r="AA56" s="60">
        <f t="shared" si="46"/>
        <v>0.81800087658236009</v>
      </c>
      <c r="AB56" s="60">
        <f t="shared" si="47"/>
        <v>0.96200015469100464</v>
      </c>
      <c r="AC56" s="60">
        <f t="shared" si="48"/>
        <v>16.270000257818342</v>
      </c>
      <c r="AD56" s="56">
        <f t="shared" si="63"/>
        <v>0.165998917162967</v>
      </c>
      <c r="AF56" s="16">
        <f t="shared" si="49"/>
        <v>1025.0083790960889</v>
      </c>
      <c r="AG56" s="16">
        <f t="shared" si="50"/>
        <v>41.002426357055491</v>
      </c>
      <c r="AH56" s="16">
        <f t="shared" si="51"/>
        <v>23.4020275980211</v>
      </c>
      <c r="AI56" s="16">
        <f t="shared" si="52"/>
        <v>3220.6344909376853</v>
      </c>
      <c r="AJ56" s="16">
        <f t="shared" si="53"/>
        <v>371.27774769897133</v>
      </c>
      <c r="AK56" s="16">
        <f t="shared" si="54"/>
        <v>1537.5336153804901</v>
      </c>
      <c r="AL56" s="16">
        <f t="shared" si="55"/>
        <v>546.49357885799191</v>
      </c>
      <c r="AM56" s="16">
        <f t="shared" si="56"/>
        <v>261.18501903558752</v>
      </c>
      <c r="AN56" s="16">
        <f t="shared" si="57"/>
        <v>63.865183924739952</v>
      </c>
      <c r="AO56" s="16">
        <f t="shared" si="58"/>
        <v>78.654646602670425</v>
      </c>
      <c r="AP56" s="16">
        <f t="shared" si="59"/>
        <v>707.59676065577526</v>
      </c>
      <c r="AQ56" s="16">
        <f t="shared" si="60"/>
        <v>608.83586425004933</v>
      </c>
      <c r="AR56" s="16">
        <f t="shared" si="61"/>
        <v>1384.5360558950165</v>
      </c>
      <c r="AS56" s="16">
        <f t="shared" si="62"/>
        <v>81.645608094247052</v>
      </c>
      <c r="AT56" s="16"/>
      <c r="AU56" s="16"/>
    </row>
    <row r="57" spans="1:47" x14ac:dyDescent="0.2">
      <c r="A57" s="35">
        <f t="shared" si="27"/>
        <v>2009</v>
      </c>
      <c r="B57" s="247">
        <v>392.45</v>
      </c>
      <c r="C57" s="248">
        <v>69.33</v>
      </c>
      <c r="D57" s="248">
        <v>17.202000000000002</v>
      </c>
      <c r="E57" s="248">
        <v>95.677999999999997</v>
      </c>
      <c r="F57" s="247">
        <v>19.768999999999998</v>
      </c>
      <c r="G57" s="248">
        <v>223.792</v>
      </c>
      <c r="H57" s="249">
        <v>457.59699999999998</v>
      </c>
      <c r="I57" s="249">
        <v>251.953</v>
      </c>
      <c r="J57" s="249">
        <v>199.36500000000001</v>
      </c>
      <c r="K57" s="249">
        <v>327.303</v>
      </c>
      <c r="L57" s="249">
        <v>323.37900000000002</v>
      </c>
      <c r="M57" s="249">
        <v>373.61200000000002</v>
      </c>
      <c r="N57" s="249">
        <v>6374.9579999999996</v>
      </c>
      <c r="O57" s="250">
        <v>415.78899999999999</v>
      </c>
      <c r="P57" s="117"/>
      <c r="Q57" s="60">
        <f t="shared" si="36"/>
        <v>1</v>
      </c>
      <c r="R57" s="60">
        <f t="shared" si="37"/>
        <v>0.17665944706332018</v>
      </c>
      <c r="S57" s="60">
        <f t="shared" si="38"/>
        <v>4.3832335329341325E-2</v>
      </c>
      <c r="T57" s="60">
        <f t="shared" si="39"/>
        <v>0.24379666199515862</v>
      </c>
      <c r="U57" s="60">
        <f t="shared" si="40"/>
        <v>5.0373295961268952E-2</v>
      </c>
      <c r="V57" s="29">
        <f t="shared" si="41"/>
        <v>0.53823453722921966</v>
      </c>
      <c r="W57" s="60">
        <f t="shared" si="42"/>
        <v>1.1660007644285897</v>
      </c>
      <c r="X57" s="60">
        <f t="shared" si="43"/>
        <v>0.64200025480952994</v>
      </c>
      <c r="Y57" s="60">
        <f t="shared" si="44"/>
        <v>0.50800101923811958</v>
      </c>
      <c r="Z57" s="60">
        <f t="shared" si="45"/>
        <v>0.83399923557141042</v>
      </c>
      <c r="AA57" s="60">
        <f t="shared" si="46"/>
        <v>0.8240005096190598</v>
      </c>
      <c r="AB57" s="60">
        <f t="shared" si="47"/>
        <v>0.95199898076188061</v>
      </c>
      <c r="AC57" s="60">
        <f t="shared" si="48"/>
        <v>16.24400050961906</v>
      </c>
      <c r="AD57" s="56">
        <f t="shared" si="63"/>
        <v>0.16600076442858969</v>
      </c>
      <c r="AF57" s="16">
        <f t="shared" si="49"/>
        <v>972.19037103098765</v>
      </c>
      <c r="AG57" s="16">
        <f t="shared" si="50"/>
        <v>46.490706530202019</v>
      </c>
      <c r="AH57" s="16">
        <f t="shared" si="51"/>
        <v>24.676887360031714</v>
      </c>
      <c r="AI57" s="16">
        <f t="shared" si="52"/>
        <v>3334.2131340156566</v>
      </c>
      <c r="AJ57" s="16">
        <f t="shared" si="53"/>
        <v>389.35250067241401</v>
      </c>
      <c r="AK57" s="16">
        <f t="shared" si="54"/>
        <v>1494.8634470314937</v>
      </c>
      <c r="AL57" s="16">
        <f t="shared" si="55"/>
        <v>509.19804981238951</v>
      </c>
      <c r="AM57" s="16">
        <f t="shared" si="56"/>
        <v>242.56168514035761</v>
      </c>
      <c r="AN57" s="16">
        <f t="shared" si="57"/>
        <v>59.800965444996535</v>
      </c>
      <c r="AO57" s="16">
        <f t="shared" si="58"/>
        <v>69.945923755326234</v>
      </c>
      <c r="AP57" s="16">
        <f t="shared" si="59"/>
        <v>684.75531207089364</v>
      </c>
      <c r="AQ57" s="16">
        <f t="shared" si="60"/>
        <v>573.89971829390868</v>
      </c>
      <c r="AR57" s="16">
        <f t="shared" si="61"/>
        <v>1376.7082855565463</v>
      </c>
      <c r="AS57" s="16">
        <f t="shared" si="62"/>
        <v>76.074538962963373</v>
      </c>
      <c r="AT57" s="16"/>
      <c r="AU57" s="16"/>
    </row>
    <row r="58" spans="1:47" x14ac:dyDescent="0.2">
      <c r="A58" s="35">
        <f t="shared" si="27"/>
        <v>2010</v>
      </c>
      <c r="B58" s="247">
        <v>391</v>
      </c>
      <c r="C58" s="248">
        <v>80.894000000000005</v>
      </c>
      <c r="D58" s="248">
        <v>18.704000000000001</v>
      </c>
      <c r="E58" s="248">
        <v>96.787999999999997</v>
      </c>
      <c r="F58" s="247">
        <v>20.468</v>
      </c>
      <c r="G58" s="248">
        <v>230.518</v>
      </c>
      <c r="H58" s="249">
        <v>455.12400000000002</v>
      </c>
      <c r="I58" s="249">
        <v>250.24</v>
      </c>
      <c r="J58" s="249">
        <v>200.97399999999999</v>
      </c>
      <c r="K58" s="249">
        <v>325.31200000000001</v>
      </c>
      <c r="L58" s="249">
        <v>322.96600000000001</v>
      </c>
      <c r="M58" s="249">
        <v>371.45</v>
      </c>
      <c r="N58" s="249">
        <v>6422.9570000000003</v>
      </c>
      <c r="O58" s="250">
        <v>419.37900000000002</v>
      </c>
      <c r="P58" s="117"/>
      <c r="Q58" s="60">
        <f t="shared" si="36"/>
        <v>1</v>
      </c>
      <c r="R58" s="60">
        <f t="shared" si="37"/>
        <v>0.20689002557544758</v>
      </c>
      <c r="S58" s="60">
        <f t="shared" si="38"/>
        <v>4.7836317135549873E-2</v>
      </c>
      <c r="T58" s="60">
        <f t="shared" si="39"/>
        <v>0.24753964194373401</v>
      </c>
      <c r="U58" s="60">
        <f t="shared" si="40"/>
        <v>5.2347826086956518E-2</v>
      </c>
      <c r="V58" s="29">
        <f t="shared" si="41"/>
        <v>0.54966510006461933</v>
      </c>
      <c r="W58" s="60">
        <f t="shared" si="42"/>
        <v>1.1640000000000001</v>
      </c>
      <c r="X58" s="60">
        <f t="shared" si="43"/>
        <v>0.64</v>
      </c>
      <c r="Y58" s="60">
        <f t="shared" si="44"/>
        <v>0.51400000000000001</v>
      </c>
      <c r="Z58" s="60">
        <f t="shared" si="45"/>
        <v>0.83200000000000007</v>
      </c>
      <c r="AA58" s="60">
        <f t="shared" si="46"/>
        <v>0.82600000000000007</v>
      </c>
      <c r="AB58" s="60">
        <f t="shared" si="47"/>
        <v>0.95</v>
      </c>
      <c r="AC58" s="60">
        <f t="shared" si="48"/>
        <v>16.427</v>
      </c>
      <c r="AD58" s="56">
        <f t="shared" si="63"/>
        <v>0.16400000000000015</v>
      </c>
      <c r="AF58" s="16">
        <f t="shared" si="49"/>
        <v>967.53054845126451</v>
      </c>
      <c r="AG58" s="16">
        <f t="shared" si="50"/>
        <v>75.613100312588813</v>
      </c>
      <c r="AH58" s="16">
        <f t="shared" si="51"/>
        <v>37.272662688263708</v>
      </c>
      <c r="AI58" s="16">
        <f t="shared" si="52"/>
        <v>3071.8428530832625</v>
      </c>
      <c r="AJ58" s="16">
        <f t="shared" si="53"/>
        <v>357.34583688547878</v>
      </c>
      <c r="AK58" s="16">
        <f t="shared" si="54"/>
        <v>1503.2444797347187</v>
      </c>
      <c r="AL58" s="16">
        <f t="shared" si="55"/>
        <v>492.84309819350818</v>
      </c>
      <c r="AM58" s="16">
        <f t="shared" si="56"/>
        <v>231.47982381358338</v>
      </c>
      <c r="AN58" s="16">
        <f t="shared" si="57"/>
        <v>56.725632281898264</v>
      </c>
      <c r="AO58" s="16">
        <f t="shared" si="58"/>
        <v>66.61480534242682</v>
      </c>
      <c r="AP58" s="16">
        <f t="shared" si="59"/>
        <v>691.01165103722644</v>
      </c>
      <c r="AQ58" s="16">
        <f t="shared" si="60"/>
        <v>570.34882068769537</v>
      </c>
      <c r="AR58" s="16">
        <f t="shared" si="61"/>
        <v>1464.8607558965616</v>
      </c>
      <c r="AS58" s="16">
        <f t="shared" si="62"/>
        <v>72.743641293361875</v>
      </c>
      <c r="AT58" s="16"/>
      <c r="AU58" s="16"/>
    </row>
    <row r="59" spans="1:47" x14ac:dyDescent="0.2">
      <c r="A59" s="35">
        <f t="shared" si="27"/>
        <v>2011</v>
      </c>
      <c r="B59" s="247">
        <v>393</v>
      </c>
      <c r="C59" s="248">
        <v>94.385999999999996</v>
      </c>
      <c r="D59" s="248">
        <v>20.338000000000001</v>
      </c>
      <c r="E59" s="248">
        <v>97.078000000000003</v>
      </c>
      <c r="F59" s="247">
        <v>21.978000000000002</v>
      </c>
      <c r="G59" s="248">
        <v>237.55699999999999</v>
      </c>
      <c r="H59" s="249">
        <v>455.88</v>
      </c>
      <c r="I59" s="249">
        <v>251.52</v>
      </c>
      <c r="J59" s="249">
        <v>204.36</v>
      </c>
      <c r="K59" s="249">
        <v>326.19</v>
      </c>
      <c r="L59" s="249">
        <v>326.19</v>
      </c>
      <c r="M59" s="249">
        <v>373.35</v>
      </c>
      <c r="N59" s="249">
        <v>6606.723</v>
      </c>
      <c r="O59" s="250">
        <v>422.77199999999999</v>
      </c>
      <c r="P59" s="117"/>
      <c r="Q59" s="60">
        <f t="shared" si="36"/>
        <v>1</v>
      </c>
      <c r="R59" s="60">
        <f t="shared" si="37"/>
        <v>0.2401679389312977</v>
      </c>
      <c r="S59" s="60">
        <f t="shared" si="38"/>
        <v>5.1750636132315522E-2</v>
      </c>
      <c r="T59" s="60">
        <f t="shared" si="39"/>
        <v>0.24701781170483461</v>
      </c>
      <c r="U59" s="60">
        <f t="shared" si="40"/>
        <v>5.5923664122137409E-2</v>
      </c>
      <c r="V59" s="29">
        <f t="shared" si="41"/>
        <v>0.56190334270008424</v>
      </c>
      <c r="W59" s="60">
        <f t="shared" si="42"/>
        <v>1.1599999999999999</v>
      </c>
      <c r="X59" s="60">
        <f t="shared" si="43"/>
        <v>0.64</v>
      </c>
      <c r="Y59" s="60">
        <f t="shared" si="44"/>
        <v>0.52</v>
      </c>
      <c r="Z59" s="60">
        <f t="shared" si="45"/>
        <v>0.83</v>
      </c>
      <c r="AA59" s="60">
        <f t="shared" si="46"/>
        <v>0.83</v>
      </c>
      <c r="AB59" s="60">
        <f t="shared" si="47"/>
        <v>0.95000000000000007</v>
      </c>
      <c r="AC59" s="60">
        <f t="shared" si="48"/>
        <v>16.811</v>
      </c>
      <c r="AD59" s="56">
        <f t="shared" si="63"/>
        <v>0.15999999999999992</v>
      </c>
      <c r="AF59" s="16">
        <f t="shared" si="49"/>
        <v>930.43469041560638</v>
      </c>
      <c r="AG59" s="16">
        <f t="shared" si="50"/>
        <v>48.839411931014979</v>
      </c>
      <c r="AH59" s="16">
        <f t="shared" si="51"/>
        <v>27.984167373480354</v>
      </c>
      <c r="AI59" s="16">
        <f t="shared" si="52"/>
        <v>3290.4233813966639</v>
      </c>
      <c r="AJ59" s="16">
        <f t="shared" si="53"/>
        <v>402.61662425784573</v>
      </c>
      <c r="AK59" s="16">
        <f t="shared" si="54"/>
        <v>1479.4341473260611</v>
      </c>
      <c r="AL59" s="16">
        <f t="shared" si="55"/>
        <v>469.03303013463579</v>
      </c>
      <c r="AM59" s="16">
        <f t="shared" si="56"/>
        <v>222.28795589482613</v>
      </c>
      <c r="AN59" s="16">
        <f t="shared" si="57"/>
        <v>52.729007633587784</v>
      </c>
      <c r="AO59" s="16">
        <f t="shared" si="58"/>
        <v>60.825558382810286</v>
      </c>
      <c r="AP59" s="16">
        <f t="shared" si="59"/>
        <v>683.08453491659589</v>
      </c>
      <c r="AQ59" s="16">
        <f t="shared" si="60"/>
        <v>551.53731976251072</v>
      </c>
      <c r="AR59" s="16">
        <f t="shared" si="61"/>
        <v>1521.9543398360195</v>
      </c>
      <c r="AS59" s="16">
        <f t="shared" si="62"/>
        <v>67.540756339387514</v>
      </c>
      <c r="AT59" s="16"/>
      <c r="AU59" s="16"/>
    </row>
    <row r="60" spans="1:47" x14ac:dyDescent="0.2">
      <c r="A60" s="35">
        <f t="shared" si="27"/>
        <v>2012</v>
      </c>
      <c r="B60" s="247">
        <v>393</v>
      </c>
      <c r="C60" s="248">
        <v>98.912000000000006</v>
      </c>
      <c r="D60" s="248">
        <v>22.36</v>
      </c>
      <c r="E60" s="248">
        <v>98.626000000000005</v>
      </c>
      <c r="F60" s="247">
        <v>23.018000000000001</v>
      </c>
      <c r="G60" s="248">
        <v>246.93899999999999</v>
      </c>
      <c r="H60" s="249">
        <v>455.88</v>
      </c>
      <c r="I60" s="249">
        <v>251.52</v>
      </c>
      <c r="J60" s="249">
        <v>204.36</v>
      </c>
      <c r="K60" s="249">
        <v>326.19</v>
      </c>
      <c r="L60" s="249">
        <v>326.19</v>
      </c>
      <c r="M60" s="249">
        <v>373.35</v>
      </c>
      <c r="N60" s="249">
        <v>6761.1719999999996</v>
      </c>
      <c r="O60" s="250">
        <v>426.34899999999999</v>
      </c>
      <c r="P60" s="117"/>
      <c r="Q60" s="60">
        <f t="shared" si="36"/>
        <v>1</v>
      </c>
      <c r="R60" s="60">
        <f t="shared" si="37"/>
        <v>0.25168447837150126</v>
      </c>
      <c r="S60" s="60">
        <f t="shared" si="38"/>
        <v>5.6895674300254453E-2</v>
      </c>
      <c r="T60" s="60">
        <f t="shared" si="39"/>
        <v>0.25095674300254456</v>
      </c>
      <c r="U60" s="60">
        <f t="shared" si="40"/>
        <v>5.8569974554707381E-2</v>
      </c>
      <c r="V60" s="29">
        <f t="shared" si="41"/>
        <v>0.57919450966227204</v>
      </c>
      <c r="W60" s="60">
        <f t="shared" si="42"/>
        <v>1.1599999999999999</v>
      </c>
      <c r="X60" s="60">
        <f t="shared" si="43"/>
        <v>0.64</v>
      </c>
      <c r="Y60" s="60">
        <f t="shared" si="44"/>
        <v>0.52</v>
      </c>
      <c r="Z60" s="60">
        <f t="shared" si="45"/>
        <v>0.83</v>
      </c>
      <c r="AA60" s="60">
        <f t="shared" si="46"/>
        <v>0.83</v>
      </c>
      <c r="AB60" s="60">
        <f t="shared" si="47"/>
        <v>0.95000000000000007</v>
      </c>
      <c r="AC60" s="60">
        <f t="shared" si="48"/>
        <v>17.204000000000001</v>
      </c>
      <c r="AD60" s="56">
        <f t="shared" ref="AD60:AD65" si="64">W60-1</f>
        <v>0.15999999999999992</v>
      </c>
      <c r="AF60" s="16">
        <f t="shared" si="49"/>
        <v>930.83969465648852</v>
      </c>
      <c r="AG60" s="16">
        <f t="shared" si="50"/>
        <v>89.057817359344085</v>
      </c>
      <c r="AH60" s="16">
        <f t="shared" si="51"/>
        <v>53.089482612383378</v>
      </c>
      <c r="AI60" s="16">
        <f t="shared" si="52"/>
        <v>2971.4532089341246</v>
      </c>
      <c r="AJ60" s="16">
        <f t="shared" si="53"/>
        <v>373.26547921967773</v>
      </c>
      <c r="AK60" s="16">
        <f t="shared" si="54"/>
        <v>1509.0043602776129</v>
      </c>
      <c r="AL60" s="16">
        <f t="shared" si="55"/>
        <v>460.36115741959384</v>
      </c>
      <c r="AM60" s="16">
        <f t="shared" si="56"/>
        <v>220.95278484591461</v>
      </c>
      <c r="AN60" s="16">
        <f t="shared" si="57"/>
        <v>49.773819621147872</v>
      </c>
      <c r="AO60" s="16">
        <f t="shared" si="58"/>
        <v>57.041277919140505</v>
      </c>
      <c r="AP60" s="16">
        <f t="shared" si="59"/>
        <v>688.94402035623409</v>
      </c>
      <c r="AQ60" s="16">
        <f t="shared" si="60"/>
        <v>544.18504382244839</v>
      </c>
      <c r="AR60" s="16">
        <f t="shared" si="61"/>
        <v>1595.6255301102631</v>
      </c>
      <c r="AS60" s="16">
        <f t="shared" si="62"/>
        <v>66.292006668421479</v>
      </c>
      <c r="AT60" s="16"/>
      <c r="AU60" s="16"/>
    </row>
    <row r="61" spans="1:47" x14ac:dyDescent="0.2">
      <c r="A61" s="35">
        <v>2013</v>
      </c>
      <c r="B61" s="247">
        <v>395</v>
      </c>
      <c r="C61" s="248">
        <v>103.654</v>
      </c>
      <c r="D61" s="248">
        <v>24.582000000000001</v>
      </c>
      <c r="E61" s="248">
        <v>98.814999999999998</v>
      </c>
      <c r="F61" s="247">
        <v>24.831</v>
      </c>
      <c r="G61" s="248">
        <v>256.767</v>
      </c>
      <c r="H61" s="249">
        <v>458.2</v>
      </c>
      <c r="I61" s="249">
        <v>253.59</v>
      </c>
      <c r="J61" s="249">
        <v>206.19</v>
      </c>
      <c r="K61" s="249">
        <v>328.64</v>
      </c>
      <c r="L61" s="249">
        <v>327.85</v>
      </c>
      <c r="M61" s="249">
        <v>375.25</v>
      </c>
      <c r="N61" s="249">
        <v>6930.2749999999996</v>
      </c>
      <c r="O61" s="250">
        <v>430.78899999999999</v>
      </c>
      <c r="P61" s="117"/>
      <c r="Q61" s="60">
        <f t="shared" si="36"/>
        <v>1</v>
      </c>
      <c r="R61" s="60">
        <f t="shared" si="37"/>
        <v>0.26241518987341772</v>
      </c>
      <c r="S61" s="60">
        <f t="shared" si="38"/>
        <v>6.2232911392405062E-2</v>
      </c>
      <c r="T61" s="60">
        <f t="shared" si="39"/>
        <v>0.25016455696202533</v>
      </c>
      <c r="U61" s="60">
        <f t="shared" si="40"/>
        <v>6.286329113924051E-2</v>
      </c>
      <c r="V61" s="29">
        <f t="shared" si="41"/>
        <v>0.59603889607209104</v>
      </c>
      <c r="W61" s="60">
        <f t="shared" si="42"/>
        <v>1.1599999999999999</v>
      </c>
      <c r="X61" s="60">
        <f t="shared" si="43"/>
        <v>0.64200000000000002</v>
      </c>
      <c r="Y61" s="60">
        <f t="shared" si="44"/>
        <v>0.52200000000000002</v>
      </c>
      <c r="Z61" s="60">
        <f t="shared" si="45"/>
        <v>0.83199999999999996</v>
      </c>
      <c r="AA61" s="60">
        <f t="shared" si="46"/>
        <v>0.83000000000000007</v>
      </c>
      <c r="AB61" s="60">
        <f t="shared" si="47"/>
        <v>0.95</v>
      </c>
      <c r="AC61" s="60">
        <f t="shared" si="48"/>
        <v>17.544999999999998</v>
      </c>
      <c r="AD61" s="56">
        <f t="shared" si="64"/>
        <v>0.15999999999999992</v>
      </c>
      <c r="AF61" s="16">
        <f t="shared" si="49"/>
        <v>919.91490857946553</v>
      </c>
      <c r="AG61" s="16">
        <f t="shared" si="50"/>
        <v>82.877637130801688</v>
      </c>
      <c r="AH61" s="16">
        <f t="shared" si="51"/>
        <v>51.350914205344587</v>
      </c>
      <c r="AI61" s="16">
        <f t="shared" si="52"/>
        <v>3197.4838255977502</v>
      </c>
      <c r="AJ61" s="16">
        <f t="shared" si="53"/>
        <v>424.24683544303798</v>
      </c>
      <c r="AK61" s="16">
        <f t="shared" si="54"/>
        <v>1531.7894736299108</v>
      </c>
      <c r="AL61" s="16">
        <f t="shared" si="55"/>
        <v>454.51343421116445</v>
      </c>
      <c r="AM61" s="16">
        <f t="shared" si="56"/>
        <v>223.53867791842478</v>
      </c>
      <c r="AN61" s="16">
        <f t="shared" si="57"/>
        <v>47.438818565400844</v>
      </c>
      <c r="AO61" s="16">
        <f t="shared" si="58"/>
        <v>53.472573839662452</v>
      </c>
      <c r="AP61" s="16">
        <f t="shared" si="59"/>
        <v>697.53797468354435</v>
      </c>
      <c r="AQ61" s="16">
        <f t="shared" si="60"/>
        <v>539.87552742616026</v>
      </c>
      <c r="AR61" s="16">
        <f t="shared" si="61"/>
        <v>1662.1322081575242</v>
      </c>
      <c r="AS61" s="16">
        <f t="shared" si="62"/>
        <v>65.449934526407645</v>
      </c>
      <c r="AT61" s="16"/>
      <c r="AU61" s="16"/>
    </row>
    <row r="62" spans="1:47" x14ac:dyDescent="0.2">
      <c r="A62" s="35">
        <v>2014</v>
      </c>
      <c r="B62" s="247">
        <v>398</v>
      </c>
      <c r="C62" s="248">
        <v>108.624</v>
      </c>
      <c r="D62" s="248">
        <v>27.026</v>
      </c>
      <c r="E62" s="248">
        <v>97.74</v>
      </c>
      <c r="F62" s="247">
        <v>32.741</v>
      </c>
      <c r="G62" s="248">
        <v>265.63</v>
      </c>
      <c r="H62" s="249">
        <v>462.476</v>
      </c>
      <c r="I62" s="249">
        <v>257.904</v>
      </c>
      <c r="J62" s="249">
        <v>210.14400000000001</v>
      </c>
      <c r="K62" s="249">
        <v>331.93200000000002</v>
      </c>
      <c r="L62" s="249">
        <v>330.34</v>
      </c>
      <c r="M62" s="249">
        <v>378.1</v>
      </c>
      <c r="N62" s="249">
        <v>7165.99</v>
      </c>
      <c r="O62" s="250">
        <v>433.666</v>
      </c>
      <c r="P62" s="117"/>
      <c r="Q62" s="60">
        <f t="shared" si="36"/>
        <v>1</v>
      </c>
      <c r="R62" s="60">
        <f t="shared" si="37"/>
        <v>0.27292462311557786</v>
      </c>
      <c r="S62" s="60">
        <f t="shared" si="38"/>
        <v>6.790452261306533E-2</v>
      </c>
      <c r="T62" s="60">
        <f t="shared" si="39"/>
        <v>0.24557788944723616</v>
      </c>
      <c r="U62" s="60">
        <f t="shared" si="40"/>
        <v>8.2263819095477392E-2</v>
      </c>
      <c r="V62" s="29">
        <f t="shared" si="41"/>
        <v>0.61252207920381119</v>
      </c>
      <c r="W62" s="60">
        <f t="shared" si="42"/>
        <v>1.1619999999999999</v>
      </c>
      <c r="X62" s="60">
        <f t="shared" si="43"/>
        <v>0.64800000000000002</v>
      </c>
      <c r="Y62" s="60">
        <f t="shared" si="44"/>
        <v>0.52800000000000002</v>
      </c>
      <c r="Z62" s="60">
        <f t="shared" si="45"/>
        <v>0.83400000000000007</v>
      </c>
      <c r="AA62" s="60">
        <f t="shared" si="46"/>
        <v>0.83</v>
      </c>
      <c r="AB62" s="60">
        <f t="shared" si="47"/>
        <v>0.95000000000000007</v>
      </c>
      <c r="AC62" s="60">
        <f t="shared" si="48"/>
        <v>18.004999999999999</v>
      </c>
      <c r="AD62" s="56">
        <f t="shared" si="64"/>
        <v>0.16199999999999992</v>
      </c>
      <c r="AF62" s="16">
        <f t="shared" si="49"/>
        <v>832.31644332774977</v>
      </c>
      <c r="AG62" s="16">
        <f t="shared" si="50"/>
        <v>68.208403126744827</v>
      </c>
      <c r="AH62" s="16">
        <f t="shared" si="51"/>
        <v>43.933556672250141</v>
      </c>
      <c r="AI62" s="16">
        <f t="shared" si="52"/>
        <v>3340.3412897822441</v>
      </c>
      <c r="AJ62" s="16">
        <f t="shared" si="53"/>
        <v>576.1180904522613</v>
      </c>
      <c r="AK62" s="16">
        <f t="shared" si="54"/>
        <v>1446.363355926245</v>
      </c>
      <c r="AL62" s="16">
        <f t="shared" si="55"/>
        <v>411.80214997342802</v>
      </c>
      <c r="AM62" s="16">
        <f t="shared" si="56"/>
        <v>208.55108877721943</v>
      </c>
      <c r="AN62" s="16">
        <f t="shared" si="57"/>
        <v>41.977247347850366</v>
      </c>
      <c r="AO62" s="16">
        <f t="shared" si="58"/>
        <v>45.587660524846456</v>
      </c>
      <c r="AP62" s="16">
        <f t="shared" si="59"/>
        <v>648.58528754885538</v>
      </c>
      <c r="AQ62" s="16">
        <f t="shared" si="60"/>
        <v>491.95630932439985</v>
      </c>
      <c r="AR62" s="16">
        <f t="shared" si="61"/>
        <v>1592.2543271915131</v>
      </c>
      <c r="AS62" s="16">
        <f t="shared" si="62"/>
        <v>60.040753466125778</v>
      </c>
      <c r="AT62" s="16"/>
      <c r="AU62" s="16"/>
    </row>
    <row r="63" spans="1:47" x14ac:dyDescent="0.2">
      <c r="A63" s="35">
        <v>2015</v>
      </c>
      <c r="B63" s="247">
        <v>400</v>
      </c>
      <c r="C63" s="248">
        <v>113.83199999999999</v>
      </c>
      <c r="D63" s="248">
        <v>29.713000000000001</v>
      </c>
      <c r="E63" s="248">
        <v>97.834000000000003</v>
      </c>
      <c r="F63" s="247">
        <v>40.375999999999998</v>
      </c>
      <c r="G63" s="248">
        <v>274.27699999999999</v>
      </c>
      <c r="H63" s="249">
        <v>465.6</v>
      </c>
      <c r="I63" s="249">
        <v>262.39999999999998</v>
      </c>
      <c r="J63" s="249">
        <v>215.2</v>
      </c>
      <c r="K63" s="249">
        <v>335.2</v>
      </c>
      <c r="L63" s="249">
        <v>332</v>
      </c>
      <c r="M63" s="249">
        <v>380</v>
      </c>
      <c r="N63" s="249">
        <v>7329.6</v>
      </c>
      <c r="O63" s="250">
        <v>436.31900000000002</v>
      </c>
      <c r="P63" s="117"/>
      <c r="Q63" s="60">
        <f t="shared" si="36"/>
        <v>1</v>
      </c>
      <c r="R63" s="60">
        <f t="shared" si="37"/>
        <v>0.28458</v>
      </c>
      <c r="S63" s="60">
        <f t="shared" si="38"/>
        <v>7.4282500000000001E-2</v>
      </c>
      <c r="T63" s="60">
        <f t="shared" si="39"/>
        <v>0.244585</v>
      </c>
      <c r="U63" s="60">
        <f t="shared" si="40"/>
        <v>0.10093999999999999</v>
      </c>
      <c r="V63" s="29">
        <f t="shared" si="41"/>
        <v>0.6286157604871665</v>
      </c>
      <c r="W63" s="60">
        <f t="shared" si="42"/>
        <v>1.1640000000000001</v>
      </c>
      <c r="X63" s="60">
        <f t="shared" si="43"/>
        <v>0.65599999999999992</v>
      </c>
      <c r="Y63" s="60">
        <f t="shared" si="44"/>
        <v>0.53799999999999992</v>
      </c>
      <c r="Z63" s="60">
        <f t="shared" si="45"/>
        <v>0.83799999999999997</v>
      </c>
      <c r="AA63" s="60">
        <f t="shared" si="46"/>
        <v>0.83</v>
      </c>
      <c r="AB63" s="60">
        <f t="shared" si="47"/>
        <v>0.95</v>
      </c>
      <c r="AC63" s="60">
        <f t="shared" si="48"/>
        <v>18.324000000000002</v>
      </c>
      <c r="AD63" s="56">
        <f t="shared" si="64"/>
        <v>0.16400000000000015</v>
      </c>
      <c r="AF63" s="16">
        <f t="shared" si="49"/>
        <v>779.93263888888885</v>
      </c>
      <c r="AG63" s="16">
        <f t="shared" si="50"/>
        <v>83.243055555555543</v>
      </c>
      <c r="AH63" s="16">
        <f t="shared" si="51"/>
        <v>53.814583333333331</v>
      </c>
      <c r="AI63" s="16">
        <f t="shared" si="52"/>
        <v>3441.713888888889</v>
      </c>
      <c r="AJ63" s="16">
        <f t="shared" si="53"/>
        <v>716.83124999999995</v>
      </c>
      <c r="AK63" s="16">
        <f t="shared" si="54"/>
        <v>1407.3087707744919</v>
      </c>
      <c r="AL63" s="16">
        <f t="shared" si="55"/>
        <v>384.08147193585341</v>
      </c>
      <c r="AM63" s="16">
        <f t="shared" si="56"/>
        <v>200.12222222222218</v>
      </c>
      <c r="AN63" s="16">
        <f t="shared" si="57"/>
        <v>38.874305555555551</v>
      </c>
      <c r="AO63" s="16">
        <f t="shared" si="58"/>
        <v>39.826388888888886</v>
      </c>
      <c r="AP63" s="16">
        <f t="shared" si="59"/>
        <v>622.64305555555552</v>
      </c>
      <c r="AQ63" s="16">
        <f t="shared" si="60"/>
        <v>463.36111111111109</v>
      </c>
      <c r="AR63" s="16">
        <f t="shared" si="61"/>
        <v>1556.5305555555558</v>
      </c>
      <c r="AS63" s="16">
        <f t="shared" si="62"/>
        <v>56.690425257732016</v>
      </c>
      <c r="AT63" s="16"/>
      <c r="AU63" s="16"/>
    </row>
    <row r="64" spans="1:47" x14ac:dyDescent="0.2">
      <c r="A64" s="35">
        <v>2016</v>
      </c>
      <c r="B64" s="247">
        <v>403</v>
      </c>
      <c r="C64" s="248">
        <v>119.001</v>
      </c>
      <c r="D64" s="248">
        <v>29.07</v>
      </c>
      <c r="E64" s="248">
        <v>97.224000000000004</v>
      </c>
      <c r="F64" s="247">
        <v>46.927</v>
      </c>
      <c r="G64" s="248">
        <v>282.428</v>
      </c>
      <c r="H64" s="249">
        <v>470.70400000000001</v>
      </c>
      <c r="I64" s="249">
        <v>269.20400000000001</v>
      </c>
      <c r="J64" s="249">
        <v>222.45599999999999</v>
      </c>
      <c r="K64" s="249">
        <v>340.13200000000001</v>
      </c>
      <c r="L64" s="249">
        <v>334.49</v>
      </c>
      <c r="M64" s="249">
        <v>382.85</v>
      </c>
      <c r="N64" s="249">
        <v>7493.7849999999999</v>
      </c>
      <c r="O64" s="250">
        <v>439.19299999999998</v>
      </c>
      <c r="P64" s="117"/>
      <c r="Q64" s="60">
        <f t="shared" si="36"/>
        <v>1</v>
      </c>
      <c r="R64" s="60">
        <f t="shared" si="37"/>
        <v>0.29528784119106699</v>
      </c>
      <c r="S64" s="60">
        <f t="shared" si="38"/>
        <v>7.2133995037220844E-2</v>
      </c>
      <c r="T64" s="60">
        <f t="shared" si="39"/>
        <v>0.24125062034739456</v>
      </c>
      <c r="U64" s="60">
        <f t="shared" si="40"/>
        <v>0.11644416873449132</v>
      </c>
      <c r="V64" s="29">
        <f t="shared" si="41"/>
        <v>0.64306125097622235</v>
      </c>
      <c r="W64" s="60">
        <f t="shared" si="42"/>
        <v>1.1679999999999999</v>
      </c>
      <c r="X64" s="60">
        <f t="shared" si="43"/>
        <v>0.66800000000000004</v>
      </c>
      <c r="Y64" s="60">
        <f t="shared" si="44"/>
        <v>0.55199999999999994</v>
      </c>
      <c r="Z64" s="60">
        <f t="shared" si="45"/>
        <v>0.84399999999999997</v>
      </c>
      <c r="AA64" s="60">
        <f t="shared" si="46"/>
        <v>0.83000000000000007</v>
      </c>
      <c r="AB64" s="60">
        <f t="shared" si="47"/>
        <v>0.95000000000000007</v>
      </c>
      <c r="AC64" s="60">
        <f t="shared" si="48"/>
        <v>18.594999999999999</v>
      </c>
      <c r="AD64" s="56">
        <f t="shared" si="64"/>
        <v>0.16799999999999993</v>
      </c>
      <c r="AF64" s="16">
        <f t="shared" si="49"/>
        <v>781.36683209263845</v>
      </c>
      <c r="AG64" s="16">
        <f t="shared" si="50"/>
        <v>89.223876481941005</v>
      </c>
      <c r="AH64" s="16">
        <f t="shared" si="51"/>
        <v>54.887648194099803</v>
      </c>
      <c r="AI64" s="16">
        <f t="shared" si="52"/>
        <v>3220.8939895230219</v>
      </c>
      <c r="AJ64" s="16">
        <f t="shared" si="53"/>
        <v>767.60752688172045</v>
      </c>
      <c r="AK64" s="16">
        <f t="shared" si="54"/>
        <v>1455.578754670498</v>
      </c>
      <c r="AL64" s="16">
        <f t="shared" si="55"/>
        <v>381.78864943668304</v>
      </c>
      <c r="AM64" s="16">
        <f t="shared" si="56"/>
        <v>205.37841191067</v>
      </c>
      <c r="AN64" s="16">
        <f t="shared" si="57"/>
        <v>39.633305762338018</v>
      </c>
      <c r="AO64" s="16">
        <f t="shared" si="58"/>
        <v>36.861042183622828</v>
      </c>
      <c r="AP64" s="16">
        <f t="shared" si="59"/>
        <v>634.68293355390131</v>
      </c>
      <c r="AQ64" s="16">
        <f t="shared" si="60"/>
        <v>463.91370278467053</v>
      </c>
      <c r="AR64" s="16">
        <f t="shared" si="61"/>
        <v>1603.6938240970496</v>
      </c>
      <c r="AS64" s="16">
        <f t="shared" si="62"/>
        <v>57.726443794826451</v>
      </c>
      <c r="AT64" s="16"/>
      <c r="AU64" s="16"/>
    </row>
    <row r="65" spans="1:48" x14ac:dyDescent="0.2">
      <c r="A65" s="35">
        <v>2017</v>
      </c>
      <c r="B65" s="247">
        <v>406.33183333333329</v>
      </c>
      <c r="C65" s="248">
        <v>124.404</v>
      </c>
      <c r="D65" s="248">
        <v>28.440999999999999</v>
      </c>
      <c r="E65" s="248">
        <v>98.180999999999997</v>
      </c>
      <c r="F65" s="247">
        <v>54.741</v>
      </c>
      <c r="G65" s="248">
        <v>290.71899999999999</v>
      </c>
      <c r="H65" s="249">
        <v>467.62799999999999</v>
      </c>
      <c r="I65" s="249">
        <v>272.916</v>
      </c>
      <c r="J65" s="249">
        <v>227.43</v>
      </c>
      <c r="K65" s="249">
        <v>339.94799999999998</v>
      </c>
      <c r="L65" s="249">
        <v>331.17</v>
      </c>
      <c r="M65" s="249">
        <v>379.05</v>
      </c>
      <c r="N65" s="249">
        <v>7470.4769999999999</v>
      </c>
      <c r="O65" s="250">
        <v>442.37400000000002</v>
      </c>
      <c r="P65" s="117"/>
      <c r="Q65" s="60">
        <f t="shared" si="36"/>
        <v>1</v>
      </c>
      <c r="R65" s="60">
        <f t="shared" si="37"/>
        <v>0.30616355843807463</v>
      </c>
      <c r="S65" s="60">
        <f t="shared" si="38"/>
        <v>6.9994515976474075E-2</v>
      </c>
      <c r="T65" s="60">
        <f t="shared" si="39"/>
        <v>0.24162763521276331</v>
      </c>
      <c r="U65" s="60">
        <f t="shared" si="40"/>
        <v>0.13471993949116301</v>
      </c>
      <c r="V65" s="29">
        <f t="shared" si="41"/>
        <v>0.65717921939354473</v>
      </c>
      <c r="W65" s="60">
        <f t="shared" si="42"/>
        <v>1.1508524846892381</v>
      </c>
      <c r="X65" s="60">
        <f t="shared" si="43"/>
        <v>0.6716579347503745</v>
      </c>
      <c r="Y65" s="60">
        <f t="shared" si="44"/>
        <v>0.5597149456253121</v>
      </c>
      <c r="Z65" s="60">
        <f t="shared" si="45"/>
        <v>0.83662655030309796</v>
      </c>
      <c r="AA65" s="60">
        <f t="shared" si="46"/>
        <v>0.81502351731405087</v>
      </c>
      <c r="AB65" s="60">
        <f t="shared" si="47"/>
        <v>0.93285824270885342</v>
      </c>
      <c r="AC65" s="60">
        <f t="shared" si="48"/>
        <v>18.385163029724065</v>
      </c>
      <c r="AD65" s="56">
        <f t="shared" si="64"/>
        <v>0.15085248468923806</v>
      </c>
      <c r="AF65" s="16">
        <f t="shared" si="49"/>
        <v>750.35483450649872</v>
      </c>
      <c r="AG65" s="16">
        <f t="shared" si="50"/>
        <v>87.779241186698371</v>
      </c>
      <c r="AH65" s="16">
        <f t="shared" si="51"/>
        <v>49.73835697780126</v>
      </c>
      <c r="AI65" s="16">
        <f t="shared" si="52"/>
        <v>3457.1401890600368</v>
      </c>
      <c r="AJ65" s="16">
        <f t="shared" si="53"/>
        <v>949.79431835474372</v>
      </c>
      <c r="AK65" s="16">
        <f t="shared" si="54"/>
        <v>1424.7189281266776</v>
      </c>
      <c r="AL65" s="16">
        <f t="shared" si="55"/>
        <v>374.39006598787449</v>
      </c>
      <c r="AM65" s="16">
        <f t="shared" si="56"/>
        <v>201.17793708016154</v>
      </c>
      <c r="AN65" s="16">
        <f t="shared" si="57"/>
        <v>38.802440205890839</v>
      </c>
      <c r="AO65" s="16">
        <f t="shared" si="58"/>
        <v>32.5370356166204</v>
      </c>
      <c r="AP65" s="16">
        <f t="shared" si="59"/>
        <v>607.6540069261946</v>
      </c>
      <c r="AQ65" s="16">
        <f t="shared" si="60"/>
        <v>444.10267853053335</v>
      </c>
      <c r="AR65" s="16">
        <f t="shared" si="61"/>
        <v>1577.22485439856</v>
      </c>
      <c r="AS65" s="16">
        <f t="shared" si="62"/>
        <v>50.829904527514799</v>
      </c>
      <c r="AT65" s="16"/>
      <c r="AU65" s="16"/>
    </row>
    <row r="66" spans="1:48" x14ac:dyDescent="0.2">
      <c r="A66" s="35">
        <v>2018</v>
      </c>
      <c r="B66" s="247">
        <v>409.66366666666664</v>
      </c>
      <c r="C66" s="248">
        <v>130.053</v>
      </c>
      <c r="D66" s="248">
        <v>27.826000000000001</v>
      </c>
      <c r="E66" s="248">
        <v>98.695999999999998</v>
      </c>
      <c r="F66" s="247">
        <v>62.968000000000004</v>
      </c>
      <c r="G66" s="248">
        <v>298.495</v>
      </c>
      <c r="H66" s="249">
        <v>474.51600000000002</v>
      </c>
      <c r="I66" s="249">
        <v>263.88900000000001</v>
      </c>
      <c r="J66" s="249">
        <v>236.45099999999999</v>
      </c>
      <c r="K66" s="249">
        <v>346.20299999999997</v>
      </c>
      <c r="L66" s="249">
        <v>334.90499999999997</v>
      </c>
      <c r="M66" s="249">
        <v>383.32499999999999</v>
      </c>
      <c r="N66" s="249">
        <v>7634.22</v>
      </c>
      <c r="O66" s="250">
        <v>446.029</v>
      </c>
      <c r="P66" s="117"/>
      <c r="Q66" s="60">
        <f t="shared" si="36"/>
        <v>1</v>
      </c>
      <c r="R66" s="60">
        <f t="shared" si="37"/>
        <v>0.31746286181103034</v>
      </c>
      <c r="S66" s="60">
        <f t="shared" si="38"/>
        <v>6.7924012462255628E-2</v>
      </c>
      <c r="T66" s="60">
        <f t="shared" si="39"/>
        <v>0.24091958362591753</v>
      </c>
      <c r="U66" s="60">
        <f t="shared" si="40"/>
        <v>0.15370657718404773</v>
      </c>
      <c r="V66" s="29">
        <f t="shared" si="41"/>
        <v>0.66922778563725682</v>
      </c>
      <c r="W66" s="60">
        <f t="shared" si="42"/>
        <v>1.1583062853999746</v>
      </c>
      <c r="X66" s="60">
        <f t="shared" si="43"/>
        <v>0.64416012810508794</v>
      </c>
      <c r="Y66" s="60">
        <f t="shared" si="44"/>
        <v>0.57718323405134786</v>
      </c>
      <c r="Z66" s="60">
        <f t="shared" si="45"/>
        <v>0.84509081026630783</v>
      </c>
      <c r="AA66" s="60">
        <f t="shared" si="46"/>
        <v>0.81751208918535612</v>
      </c>
      <c r="AB66" s="60">
        <f t="shared" si="47"/>
        <v>0.93570660810372086</v>
      </c>
      <c r="AC66" s="60">
        <f t="shared" si="48"/>
        <v>18.635335816128844</v>
      </c>
      <c r="AD66" s="56">
        <f t="shared" ref="AD66" si="65">W66-1</f>
        <v>0.1583062853999746</v>
      </c>
      <c r="AF66" s="16">
        <f t="shared" si="49"/>
        <v>781.88937103689136</v>
      </c>
      <c r="AG66" s="16">
        <f t="shared" si="50"/>
        <v>134.68501125448978</v>
      </c>
      <c r="AH66" s="16">
        <f t="shared" si="51"/>
        <v>70.182911564581559</v>
      </c>
      <c r="AI66" s="16">
        <f t="shared" si="52"/>
        <v>3321.6943818140248</v>
      </c>
      <c r="AJ66" s="16">
        <f t="shared" si="53"/>
        <v>1028.307638813737</v>
      </c>
      <c r="AK66" s="16">
        <f t="shared" si="54"/>
        <v>1503.2742016525583</v>
      </c>
      <c r="AL66" s="16">
        <f t="shared" si="55"/>
        <v>385.24927388000498</v>
      </c>
      <c r="AM66" s="16">
        <f t="shared" si="56"/>
        <v>198.00999356382596</v>
      </c>
      <c r="AN66" s="16">
        <f t="shared" si="57"/>
        <v>40.43289712183951</v>
      </c>
      <c r="AO66" s="16">
        <f t="shared" si="58"/>
        <v>32.624323530440826</v>
      </c>
      <c r="AP66" s="16">
        <f t="shared" si="59"/>
        <v>619.52040332272577</v>
      </c>
      <c r="AQ66" s="16">
        <f t="shared" si="60"/>
        <v>455.73089360838827</v>
      </c>
      <c r="AR66" s="16">
        <f t="shared" si="61"/>
        <v>1665.3227457863134</v>
      </c>
      <c r="AS66" s="16">
        <f t="shared" si="62"/>
        <v>54.888643350882944</v>
      </c>
      <c r="AT66" s="16"/>
      <c r="AU66" s="16"/>
    </row>
    <row r="67" spans="1:48" x14ac:dyDescent="0.2">
      <c r="A67" s="35">
        <v>2019</v>
      </c>
      <c r="B67" s="247">
        <v>412.99549999999994</v>
      </c>
      <c r="C67" s="248">
        <v>135.958</v>
      </c>
      <c r="D67" s="248">
        <v>27.224</v>
      </c>
      <c r="E67" s="248">
        <v>98.918000000000006</v>
      </c>
      <c r="F67" s="247">
        <v>71.212000000000003</v>
      </c>
      <c r="G67" s="248">
        <v>304.60899999999998</v>
      </c>
      <c r="H67" s="249">
        <v>480.62400000000002</v>
      </c>
      <c r="I67" s="249">
        <v>274.99200000000002</v>
      </c>
      <c r="J67" s="249">
        <v>243.98400000000001</v>
      </c>
      <c r="K67" s="249">
        <v>352.512</v>
      </c>
      <c r="L67" s="249">
        <v>338.64</v>
      </c>
      <c r="M67" s="249">
        <v>387.6</v>
      </c>
      <c r="N67" s="249">
        <v>7813.2</v>
      </c>
      <c r="O67" s="250">
        <v>449.82600000000002</v>
      </c>
      <c r="P67" s="117"/>
      <c r="Q67" s="60">
        <f t="shared" si="36"/>
        <v>1</v>
      </c>
      <c r="R67" s="60">
        <f t="shared" si="37"/>
        <v>0.32919971282980087</v>
      </c>
      <c r="S67" s="60">
        <f t="shared" si="38"/>
        <v>6.5918393783951645E-2</v>
      </c>
      <c r="T67" s="60">
        <f t="shared" si="39"/>
        <v>0.23951350559509735</v>
      </c>
      <c r="U67" s="60">
        <f t="shared" si="40"/>
        <v>0.17242802887682798</v>
      </c>
      <c r="V67" s="29">
        <f t="shared" si="41"/>
        <v>0.67717072823714053</v>
      </c>
      <c r="W67" s="60">
        <f t="shared" si="42"/>
        <v>1.1637511788869372</v>
      </c>
      <c r="X67" s="60">
        <f t="shared" si="43"/>
        <v>0.66584744870101509</v>
      </c>
      <c r="Y67" s="60">
        <f t="shared" si="44"/>
        <v>0.59076672748250292</v>
      </c>
      <c r="Z67" s="60">
        <f t="shared" si="45"/>
        <v>0.85354925174729523</v>
      </c>
      <c r="AA67" s="60">
        <f t="shared" si="46"/>
        <v>0.81996050804427656</v>
      </c>
      <c r="AB67" s="60">
        <f t="shared" si="47"/>
        <v>0.93850901523140107</v>
      </c>
      <c r="AC67" s="60">
        <f t="shared" si="48"/>
        <v>18.918365938611924</v>
      </c>
      <c r="AD67" s="56">
        <f t="shared" ref="AD67:AD68" si="66">W67-1</f>
        <v>0.16375117888693724</v>
      </c>
      <c r="AF67" s="16">
        <f t="shared" si="49"/>
        <v>760.43604994888983</v>
      </c>
      <c r="AG67" s="16">
        <f t="shared" si="50"/>
        <v>91.430912820007862</v>
      </c>
      <c r="AH67" s="16">
        <f t="shared" si="51"/>
        <v>43.773008557128485</v>
      </c>
      <c r="AI67" s="16">
        <f t="shared" si="52"/>
        <v>3365.7395244688573</v>
      </c>
      <c r="AJ67" s="16">
        <f t="shared" si="53"/>
        <v>1160.2890749818503</v>
      </c>
      <c r="AK67" s="16">
        <f t="shared" si="54"/>
        <v>1476.0997709237695</v>
      </c>
      <c r="AL67" s="16">
        <f t="shared" si="55"/>
        <v>372.66599716664632</v>
      </c>
      <c r="AM67" s="16">
        <f t="shared" si="56"/>
        <v>196.85511773803299</v>
      </c>
      <c r="AN67" s="16">
        <f t="shared" si="57"/>
        <v>39.204758620587612</v>
      </c>
      <c r="AO67" s="16">
        <f t="shared" si="58"/>
        <v>30.446255871230242</v>
      </c>
      <c r="AP67" s="16">
        <f t="shared" si="59"/>
        <v>591.09333852036866</v>
      </c>
      <c r="AQ67" s="16">
        <f t="shared" si="60"/>
        <v>439.86556754250364</v>
      </c>
      <c r="AR67" s="16">
        <f t="shared" si="61"/>
        <v>1651.2703460987404</v>
      </c>
      <c r="AS67" s="16">
        <f t="shared" si="62"/>
        <v>54.922046730402911</v>
      </c>
      <c r="AT67" s="16"/>
      <c r="AU67" s="16"/>
    </row>
    <row r="68" spans="1:48" x14ac:dyDescent="0.2">
      <c r="A68" s="35">
        <v>2020</v>
      </c>
      <c r="B68" s="247">
        <v>416.32733333333323</v>
      </c>
      <c r="C68" s="248">
        <v>142.131</v>
      </c>
      <c r="D68" s="248">
        <v>26.635000000000002</v>
      </c>
      <c r="E68" s="248">
        <v>99.14049935154415</v>
      </c>
      <c r="F68" s="247">
        <v>78.418999999999997</v>
      </c>
      <c r="G68" s="248">
        <v>309.572</v>
      </c>
      <c r="H68" s="249">
        <v>487.34</v>
      </c>
      <c r="I68" s="249">
        <v>256.88600000000002</v>
      </c>
      <c r="J68" s="249">
        <v>250.27799999999999</v>
      </c>
      <c r="K68" s="249">
        <v>358.48399999999998</v>
      </c>
      <c r="L68" s="249">
        <v>342.79</v>
      </c>
      <c r="M68" s="249">
        <v>392.35</v>
      </c>
      <c r="N68" s="249">
        <v>7983.29</v>
      </c>
      <c r="O68" s="250">
        <v>453.642</v>
      </c>
      <c r="P68" s="117"/>
      <c r="Q68" s="60">
        <f t="shared" si="36"/>
        <v>1</v>
      </c>
      <c r="R68" s="60">
        <f t="shared" si="37"/>
        <v>0.34139242999498798</v>
      </c>
      <c r="S68" s="60">
        <f t="shared" si="38"/>
        <v>6.397610213758087E-2</v>
      </c>
      <c r="T68" s="60">
        <f t="shared" si="39"/>
        <v>0.23813113243796349</v>
      </c>
      <c r="U68" s="60">
        <f t="shared" si="40"/>
        <v>0.18835899956924923</v>
      </c>
      <c r="V68" s="29">
        <f t="shared" si="41"/>
        <v>0.68241476759206599</v>
      </c>
      <c r="W68" s="60">
        <f t="shared" si="42"/>
        <v>1.1705693116474059</v>
      </c>
      <c r="X68" s="60">
        <f t="shared" si="43"/>
        <v>0.61702890834295476</v>
      </c>
      <c r="Y68" s="60">
        <f t="shared" si="44"/>
        <v>0.60115678208332879</v>
      </c>
      <c r="Z68" s="60">
        <f t="shared" si="45"/>
        <v>0.86106284958470192</v>
      </c>
      <c r="AA68" s="60">
        <f t="shared" si="46"/>
        <v>0.82336654971809065</v>
      </c>
      <c r="AB68" s="60">
        <f t="shared" si="47"/>
        <v>0.94240749666528445</v>
      </c>
      <c r="AC68" s="60">
        <f t="shared" si="48"/>
        <v>19.175512537410473</v>
      </c>
      <c r="AD68" s="56">
        <f t="shared" si="66"/>
        <v>0.17056931164740585</v>
      </c>
      <c r="AF68" s="16">
        <f t="shared" si="49"/>
        <v>810.20249557906629</v>
      </c>
      <c r="AG68" s="16">
        <f t="shared" si="50"/>
        <v>135.82728440708783</v>
      </c>
      <c r="AH68" s="16">
        <f t="shared" si="51"/>
        <v>60.274420821650509</v>
      </c>
      <c r="AI68" s="16">
        <f t="shared" si="52"/>
        <v>3410.590674488793</v>
      </c>
      <c r="AJ68" s="16">
        <f t="shared" si="53"/>
        <v>1148.825603571549</v>
      </c>
      <c r="AK68" s="16">
        <f t="shared" si="54"/>
        <v>1563.4569158548418</v>
      </c>
      <c r="AL68" s="16">
        <f t="shared" si="55"/>
        <v>392.19652717929074</v>
      </c>
      <c r="AM68" s="16">
        <f t="shared" si="56"/>
        <v>189.29683000502283</v>
      </c>
      <c r="AN68" s="16">
        <f t="shared" si="57"/>
        <v>41.026745514880659</v>
      </c>
      <c r="AO68" s="16">
        <f t="shared" si="58"/>
        <v>30.674314495058116</v>
      </c>
      <c r="AP68" s="16">
        <f t="shared" si="59"/>
        <v>611.26848371980827</v>
      </c>
      <c r="AQ68" s="16">
        <f t="shared" si="60"/>
        <v>460.45766338772978</v>
      </c>
      <c r="AR68" s="16">
        <f t="shared" si="61"/>
        <v>1752.5279254091204</v>
      </c>
      <c r="AS68" s="16">
        <f t="shared" si="62"/>
        <v>60.207022504327249</v>
      </c>
      <c r="AT68" s="16"/>
      <c r="AU68" s="16"/>
    </row>
    <row r="69" spans="1:48" x14ac:dyDescent="0.2">
      <c r="A69" s="35">
        <v>2021</v>
      </c>
      <c r="B69" s="247">
        <v>419.65916666666658</v>
      </c>
      <c r="C69" s="248">
        <v>148.58500000000001</v>
      </c>
      <c r="D69" s="248">
        <v>26.058</v>
      </c>
      <c r="E69" s="248">
        <v>99.363499177839472</v>
      </c>
      <c r="F69" s="247">
        <v>85.513999999999996</v>
      </c>
      <c r="G69" s="248">
        <v>314.53800000000001</v>
      </c>
      <c r="H69" s="249">
        <v>493.24</v>
      </c>
      <c r="I69" s="249">
        <v>251.845</v>
      </c>
      <c r="J69" s="249">
        <v>254.98</v>
      </c>
      <c r="K69" s="249">
        <v>363.66</v>
      </c>
      <c r="L69" s="249">
        <v>346.94</v>
      </c>
      <c r="M69" s="249">
        <v>397.1</v>
      </c>
      <c r="N69" s="249">
        <v>8157.27</v>
      </c>
      <c r="O69" s="250">
        <v>457.98599999999999</v>
      </c>
      <c r="P69" s="117"/>
      <c r="Q69" s="60">
        <f t="shared" si="36"/>
        <v>1</v>
      </c>
      <c r="R69" s="60">
        <f t="shared" si="37"/>
        <v>0.35406113294320202</v>
      </c>
      <c r="S69" s="60">
        <f t="shared" si="38"/>
        <v>6.2093246305037236E-2</v>
      </c>
      <c r="T69" s="60">
        <f t="shared" si="39"/>
        <v>0.23677190222503458</v>
      </c>
      <c r="U69" s="60">
        <f t="shared" si="40"/>
        <v>0.20377012297678079</v>
      </c>
      <c r="V69" s="29">
        <f t="shared" si="41"/>
        <v>0.68678518557335821</v>
      </c>
      <c r="W69" s="60">
        <f t="shared" si="42"/>
        <v>1.1753347458552676</v>
      </c>
      <c r="X69" s="60">
        <f t="shared" si="43"/>
        <v>0.60011795286254133</v>
      </c>
      <c r="Y69" s="60">
        <f t="shared" si="44"/>
        <v>0.60758830082348581</v>
      </c>
      <c r="Z69" s="60">
        <f t="shared" si="45"/>
        <v>0.86656036346956189</v>
      </c>
      <c r="AA69" s="60">
        <f t="shared" si="46"/>
        <v>0.82671850767785782</v>
      </c>
      <c r="AB69" s="60">
        <f t="shared" si="47"/>
        <v>0.94624407505296981</v>
      </c>
      <c r="AC69" s="60">
        <f t="shared" si="48"/>
        <v>19.437845394377586</v>
      </c>
      <c r="AD69" s="56">
        <f t="shared" ref="AD69" si="67">W69-1</f>
        <v>0.17533474585526765</v>
      </c>
      <c r="AF69" s="16">
        <f t="shared" si="49"/>
        <v>816.2391040877751</v>
      </c>
      <c r="AG69" s="16">
        <f t="shared" si="50"/>
        <v>114.18657865873962</v>
      </c>
      <c r="AH69" s="16">
        <f t="shared" si="51"/>
        <v>47.050748193143519</v>
      </c>
      <c r="AI69" s="16">
        <f t="shared" si="52"/>
        <v>3456.2608637411877</v>
      </c>
      <c r="AJ69" s="16">
        <f t="shared" si="53"/>
        <v>1149.3957067011393</v>
      </c>
      <c r="AK69" s="16">
        <f t="shared" si="54"/>
        <v>1557.9606509078153</v>
      </c>
      <c r="AL69" s="16">
        <f t="shared" si="55"/>
        <v>392.98763730075058</v>
      </c>
      <c r="AM69" s="16">
        <f t="shared" si="56"/>
        <v>182.75545035554651</v>
      </c>
      <c r="AN69" s="16">
        <f t="shared" si="57"/>
        <v>40.566650317420297</v>
      </c>
      <c r="AO69" s="16">
        <f t="shared" si="58"/>
        <v>29.307513438484808</v>
      </c>
      <c r="AP69" s="16">
        <f t="shared" si="59"/>
        <v>600.09677165265737</v>
      </c>
      <c r="AQ69" s="16">
        <f t="shared" si="60"/>
        <v>457.86958067161652</v>
      </c>
      <c r="AR69" s="16">
        <f t="shared" si="61"/>
        <v>1765.2790988454262</v>
      </c>
      <c r="AS69" s="16">
        <f t="shared" si="62"/>
        <v>62.013948759350285</v>
      </c>
      <c r="AT69" s="16"/>
      <c r="AU69" s="16"/>
      <c r="AV69" s="16"/>
    </row>
    <row r="70" spans="1:48" x14ac:dyDescent="0.2">
      <c r="A70" s="35">
        <v>2022</v>
      </c>
      <c r="B70" s="247">
        <v>422.99099999999999</v>
      </c>
      <c r="C70" s="248">
        <v>155.33099999999999</v>
      </c>
      <c r="D70" s="248">
        <v>25.494</v>
      </c>
      <c r="E70" s="247">
        <f>E69*(E69/E68)</f>
        <v>99.587000604619476</v>
      </c>
      <c r="F70" s="247">
        <v>94.254000000000005</v>
      </c>
      <c r="G70" s="248">
        <v>319.33100000000002</v>
      </c>
      <c r="H70" s="249">
        <v>499.12900000000002</v>
      </c>
      <c r="I70" s="249">
        <v>238.285</v>
      </c>
      <c r="J70" s="249">
        <v>258.02499999999998</v>
      </c>
      <c r="K70" s="249">
        <v>368.00200000000001</v>
      </c>
      <c r="L70" s="249">
        <v>351.08300000000003</v>
      </c>
      <c r="M70" s="249">
        <v>401.84100000000001</v>
      </c>
      <c r="N70" s="249">
        <v>8333.3459999999995</v>
      </c>
      <c r="O70" s="250">
        <v>462.97399999999999</v>
      </c>
      <c r="P70" s="117"/>
      <c r="Q70" s="60"/>
      <c r="R70" s="60"/>
      <c r="S70" s="60"/>
      <c r="T70" s="60"/>
      <c r="U70" s="60"/>
      <c r="V70" s="29"/>
      <c r="W70" s="60"/>
      <c r="X70" s="60"/>
      <c r="Y70" s="60"/>
      <c r="Z70" s="60"/>
      <c r="AA70" s="60"/>
      <c r="AB70" s="60"/>
      <c r="AC70" s="60"/>
      <c r="AD70" s="5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>
        <f>AVERAGE(AR67:AR69)</f>
        <v>1723.0257901177622</v>
      </c>
      <c r="AS70" s="16"/>
      <c r="AT70" s="16"/>
      <c r="AV70" s="56"/>
    </row>
    <row r="71" spans="1:48" x14ac:dyDescent="0.2">
      <c r="B71" s="119"/>
      <c r="C71" s="120"/>
      <c r="D71" s="120"/>
      <c r="E71" s="120"/>
      <c r="F71" s="120"/>
      <c r="G71" s="120"/>
      <c r="H71" s="86"/>
      <c r="I71" s="86"/>
      <c r="J71" s="86"/>
      <c r="K71" s="86"/>
      <c r="L71" s="86"/>
      <c r="M71" s="86"/>
      <c r="N71" s="86"/>
      <c r="O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5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25"/>
  <sheetViews>
    <sheetView workbookViewId="0">
      <selection activeCell="F8" sqref="F8"/>
    </sheetView>
  </sheetViews>
  <sheetFormatPr defaultRowHeight="12.75" x14ac:dyDescent="0.2"/>
  <cols>
    <col min="1" max="13" width="8.7109375" style="1" customWidth="1"/>
  </cols>
  <sheetData>
    <row r="1" spans="1:16" x14ac:dyDescent="0.2">
      <c r="A1" s="3" t="s">
        <v>15</v>
      </c>
      <c r="B1" s="3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211</v>
      </c>
    </row>
    <row r="2" spans="1:16" s="2" customFormat="1" x14ac:dyDescent="0.2">
      <c r="A2" s="30">
        <v>2001</v>
      </c>
      <c r="B2" s="31">
        <v>1</v>
      </c>
      <c r="C2" s="32">
        <v>0.1015625</v>
      </c>
      <c r="D2" s="32">
        <f>1/12</f>
        <v>8.3333333333333329E-2</v>
      </c>
      <c r="E2" s="32">
        <v>7.5709779179810713E-2</v>
      </c>
      <c r="F2" s="32">
        <v>7.5709779179810713E-2</v>
      </c>
      <c r="G2" s="32">
        <v>7.8171091445427721E-2</v>
      </c>
      <c r="H2" s="32">
        <f>1/12</f>
        <v>8.3333333333333329E-2</v>
      </c>
      <c r="I2" s="32">
        <f>1/12</f>
        <v>8.3333333333333329E-2</v>
      </c>
      <c r="J2" s="32">
        <f>1/12</f>
        <v>8.3333333333333329E-2</v>
      </c>
      <c r="K2" s="32">
        <f t="shared" ref="K2:K13" si="0">1/12</f>
        <v>8.3333333333333329E-2</v>
      </c>
      <c r="L2" s="32">
        <v>9.8182753897774241E-2</v>
      </c>
      <c r="M2" s="32">
        <f t="shared" ref="M2:N13" si="1">1/12</f>
        <v>8.3333333333333329E-2</v>
      </c>
      <c r="N2" s="32">
        <f t="shared" si="1"/>
        <v>8.3333333333333329E-2</v>
      </c>
      <c r="O2" s="32">
        <v>6.8382652412862205E-2</v>
      </c>
      <c r="P2" s="32">
        <v>0.14000000000000001</v>
      </c>
    </row>
    <row r="3" spans="1:16" x14ac:dyDescent="0.2">
      <c r="A3" s="30">
        <v>2001</v>
      </c>
      <c r="B3" s="31">
        <v>2</v>
      </c>
      <c r="C3" s="32">
        <v>9.765625E-2</v>
      </c>
      <c r="D3" s="32">
        <f t="shared" ref="D3:D13" si="2">1/12</f>
        <v>8.3333333333333329E-2</v>
      </c>
      <c r="E3" s="32">
        <v>7.7812828601472123E-2</v>
      </c>
      <c r="F3" s="32">
        <v>7.7812828601472123E-2</v>
      </c>
      <c r="G3" s="32">
        <v>7.8171091445427721E-2</v>
      </c>
      <c r="H3" s="32">
        <f t="shared" ref="H3:J13" si="3">1/12</f>
        <v>8.3333333333333329E-2</v>
      </c>
      <c r="I3" s="32">
        <f t="shared" si="3"/>
        <v>8.3333333333333329E-2</v>
      </c>
      <c r="J3" s="32">
        <f t="shared" si="3"/>
        <v>8.3333333333333329E-2</v>
      </c>
      <c r="K3" s="32">
        <f t="shared" si="0"/>
        <v>8.3333333333333329E-2</v>
      </c>
      <c r="L3" s="32">
        <v>9.4422296773449807E-2</v>
      </c>
      <c r="M3" s="32">
        <f t="shared" si="1"/>
        <v>8.3333333333333329E-2</v>
      </c>
      <c r="N3" s="32">
        <f t="shared" si="1"/>
        <v>8.3333333333333329E-2</v>
      </c>
      <c r="O3" s="32">
        <v>6.8185522781943647E-2</v>
      </c>
      <c r="P3" s="32">
        <v>0.12</v>
      </c>
    </row>
    <row r="4" spans="1:16" x14ac:dyDescent="0.2">
      <c r="A4" s="30">
        <v>2001</v>
      </c>
      <c r="B4" s="31">
        <v>3</v>
      </c>
      <c r="C4" s="32">
        <v>9.375E-2</v>
      </c>
      <c r="D4" s="32">
        <f t="shared" si="2"/>
        <v>8.3333333333333329E-2</v>
      </c>
      <c r="E4" s="32">
        <v>7.8864353312302821E-2</v>
      </c>
      <c r="F4" s="32">
        <v>7.8864353312302821E-2</v>
      </c>
      <c r="G4" s="32">
        <v>7.9646017699115029E-2</v>
      </c>
      <c r="H4" s="32">
        <f t="shared" si="3"/>
        <v>8.3333333333333329E-2</v>
      </c>
      <c r="I4" s="32">
        <f t="shared" si="3"/>
        <v>8.3333333333333329E-2</v>
      </c>
      <c r="J4" s="32">
        <f t="shared" si="3"/>
        <v>8.3333333333333329E-2</v>
      </c>
      <c r="K4" s="32">
        <f t="shared" si="0"/>
        <v>8.3333333333333329E-2</v>
      </c>
      <c r="L4" s="32">
        <v>9.0621776199670406E-2</v>
      </c>
      <c r="M4" s="32">
        <f t="shared" si="1"/>
        <v>8.3333333333333329E-2</v>
      </c>
      <c r="N4" s="32">
        <f t="shared" si="1"/>
        <v>8.3333333333333329E-2</v>
      </c>
      <c r="O4" s="32">
        <v>8.3333520434349773E-2</v>
      </c>
      <c r="P4" s="32">
        <v>0.1</v>
      </c>
    </row>
    <row r="5" spans="1:16" x14ac:dyDescent="0.2">
      <c r="A5" s="30">
        <v>2001</v>
      </c>
      <c r="B5" s="31">
        <v>4</v>
      </c>
      <c r="C5" s="32">
        <v>8.59375E-2</v>
      </c>
      <c r="D5" s="32">
        <f t="shared" si="2"/>
        <v>8.3333333333333329E-2</v>
      </c>
      <c r="E5" s="32">
        <v>7.9915878023133546E-2</v>
      </c>
      <c r="F5" s="32">
        <v>7.9915878023133546E-2</v>
      </c>
      <c r="G5" s="32">
        <v>8.1120943952802352E-2</v>
      </c>
      <c r="H5" s="32">
        <f t="shared" si="3"/>
        <v>8.3333333333333329E-2</v>
      </c>
      <c r="I5" s="32">
        <f t="shared" si="3"/>
        <v>8.3333333333333329E-2</v>
      </c>
      <c r="J5" s="32">
        <f t="shared" si="3"/>
        <v>8.3333333333333329E-2</v>
      </c>
      <c r="K5" s="32">
        <f t="shared" si="0"/>
        <v>8.3333333333333329E-2</v>
      </c>
      <c r="L5" s="32">
        <v>8.5759184176289791E-2</v>
      </c>
      <c r="M5" s="32">
        <f t="shared" si="1"/>
        <v>8.3333333333333329E-2</v>
      </c>
      <c r="N5" s="32">
        <f t="shared" si="1"/>
        <v>8.3333333333333329E-2</v>
      </c>
      <c r="O5" s="32">
        <v>8.9093836847614322E-2</v>
      </c>
      <c r="P5" s="32">
        <v>0.08</v>
      </c>
    </row>
    <row r="6" spans="1:16" x14ac:dyDescent="0.2">
      <c r="A6" s="30">
        <v>2001</v>
      </c>
      <c r="B6" s="31">
        <v>5</v>
      </c>
      <c r="C6" s="32">
        <v>8.203125E-2</v>
      </c>
      <c r="D6" s="32">
        <f t="shared" si="2"/>
        <v>8.3333333333333329E-2</v>
      </c>
      <c r="E6" s="32">
        <v>8.4121976866456366E-2</v>
      </c>
      <c r="F6" s="32">
        <v>8.4121976866456366E-2</v>
      </c>
      <c r="G6" s="32">
        <v>8.259587020648966E-2</v>
      </c>
      <c r="H6" s="32">
        <f t="shared" si="3"/>
        <v>8.3333333333333329E-2</v>
      </c>
      <c r="I6" s="32">
        <f t="shared" si="3"/>
        <v>8.3333333333333329E-2</v>
      </c>
      <c r="J6" s="32">
        <f t="shared" si="3"/>
        <v>8.3333333333333329E-2</v>
      </c>
      <c r="K6" s="32">
        <f t="shared" si="0"/>
        <v>8.3333333333333329E-2</v>
      </c>
      <c r="L6" s="32">
        <v>7.8758507816662299E-2</v>
      </c>
      <c r="M6" s="32">
        <f t="shared" si="1"/>
        <v>8.3333333333333329E-2</v>
      </c>
      <c r="N6" s="32">
        <f t="shared" si="1"/>
        <v>8.3333333333333329E-2</v>
      </c>
      <c r="O6" s="32">
        <v>9.9441121779860545E-2</v>
      </c>
      <c r="P6" s="32">
        <v>0.06</v>
      </c>
    </row>
    <row r="7" spans="1:16" x14ac:dyDescent="0.2">
      <c r="A7" s="30">
        <v>2001</v>
      </c>
      <c r="B7" s="31">
        <v>6</v>
      </c>
      <c r="C7" s="32">
        <v>7.8125E-2</v>
      </c>
      <c r="D7" s="32">
        <f t="shared" si="2"/>
        <v>8.3333333333333329E-2</v>
      </c>
      <c r="E7" s="32">
        <v>9.0431125131440568E-2</v>
      </c>
      <c r="F7" s="32">
        <v>9.0431125131440568E-2</v>
      </c>
      <c r="G7" s="32">
        <v>8.7020648967551628E-2</v>
      </c>
      <c r="H7" s="32">
        <f t="shared" si="3"/>
        <v>8.3333333333333329E-2</v>
      </c>
      <c r="I7" s="32">
        <f t="shared" si="3"/>
        <v>8.3333333333333329E-2</v>
      </c>
      <c r="J7" s="32">
        <f t="shared" si="3"/>
        <v>8.3333333333333329E-2</v>
      </c>
      <c r="K7" s="32">
        <f t="shared" si="0"/>
        <v>8.3333333333333329E-2</v>
      </c>
      <c r="L7" s="32">
        <v>7.0474300891255795E-2</v>
      </c>
      <c r="M7" s="32">
        <f t="shared" si="1"/>
        <v>8.3333333333333329E-2</v>
      </c>
      <c r="N7" s="32">
        <f t="shared" si="1"/>
        <v>8.3333333333333329E-2</v>
      </c>
      <c r="O7" s="32">
        <v>9.9832911308280661E-2</v>
      </c>
      <c r="P7" s="32">
        <v>0.05</v>
      </c>
    </row>
    <row r="8" spans="1:16" x14ac:dyDescent="0.2">
      <c r="A8" s="30">
        <v>2001</v>
      </c>
      <c r="B8" s="31">
        <v>7</v>
      </c>
      <c r="C8" s="32">
        <v>6.640625E-2</v>
      </c>
      <c r="D8" s="32">
        <f t="shared" si="2"/>
        <v>8.3333333333333329E-2</v>
      </c>
      <c r="E8" s="32">
        <v>9.2534174553102019E-2</v>
      </c>
      <c r="F8" s="32">
        <v>9.2534174553102019E-2</v>
      </c>
      <c r="G8" s="32">
        <v>9.4395280235988185E-2</v>
      </c>
      <c r="H8" s="32">
        <f t="shared" si="3"/>
        <v>8.3333333333333329E-2</v>
      </c>
      <c r="I8" s="32">
        <f t="shared" si="3"/>
        <v>8.3333333333333329E-2</v>
      </c>
      <c r="J8" s="32">
        <f t="shared" si="3"/>
        <v>8.3333333333333329E-2</v>
      </c>
      <c r="K8" s="32">
        <f t="shared" si="0"/>
        <v>8.3333333333333329E-2</v>
      </c>
      <c r="L8" s="32">
        <v>6.7537871687453455E-2</v>
      </c>
      <c r="M8" s="32">
        <f t="shared" si="1"/>
        <v>8.3333333333333329E-2</v>
      </c>
      <c r="N8" s="32">
        <f t="shared" si="1"/>
        <v>8.3333333333333329E-2</v>
      </c>
      <c r="O8" s="32">
        <v>0.1012738884964757</v>
      </c>
      <c r="P8" s="32">
        <v>0.05</v>
      </c>
    </row>
    <row r="9" spans="1:16" s="2" customFormat="1" x14ac:dyDescent="0.2">
      <c r="A9" s="30">
        <v>2001</v>
      </c>
      <c r="B9" s="31">
        <v>8</v>
      </c>
      <c r="C9" s="32">
        <v>6.25E-2</v>
      </c>
      <c r="D9" s="32">
        <f t="shared" si="2"/>
        <v>8.3333333333333329E-2</v>
      </c>
      <c r="E9" s="32">
        <v>9.2534174553101992E-2</v>
      </c>
      <c r="F9" s="32">
        <v>9.2534174553101992E-2</v>
      </c>
      <c r="G9" s="32">
        <v>9.4395280235988185E-2</v>
      </c>
      <c r="H9" s="32">
        <f t="shared" si="3"/>
        <v>8.3333333333333329E-2</v>
      </c>
      <c r="I9" s="32">
        <f t="shared" si="3"/>
        <v>8.3333333333333329E-2</v>
      </c>
      <c r="J9" s="32">
        <f t="shared" si="3"/>
        <v>8.3333333333333329E-2</v>
      </c>
      <c r="K9" s="32">
        <f t="shared" si="0"/>
        <v>8.3333333333333329E-2</v>
      </c>
      <c r="L9" s="32">
        <v>7.0007562503699813E-2</v>
      </c>
      <c r="M9" s="32">
        <f t="shared" si="1"/>
        <v>8.3333333333333329E-2</v>
      </c>
      <c r="N9" s="32">
        <f t="shared" si="1"/>
        <v>8.3333333333333329E-2</v>
      </c>
      <c r="O9" s="32">
        <v>9.4811943271570553E-2</v>
      </c>
      <c r="P9" s="32">
        <v>0.06</v>
      </c>
    </row>
    <row r="10" spans="1:16" x14ac:dyDescent="0.2">
      <c r="A10" s="30">
        <v>2001</v>
      </c>
      <c r="B10" s="31">
        <v>9</v>
      </c>
      <c r="C10" s="32">
        <v>7.03125E-2</v>
      </c>
      <c r="D10" s="32">
        <f t="shared" si="2"/>
        <v>8.3333333333333329E-2</v>
      </c>
      <c r="E10" s="32">
        <v>8.6225026288117762E-2</v>
      </c>
      <c r="F10" s="32">
        <v>8.6225026288117762E-2</v>
      </c>
      <c r="G10" s="32">
        <v>8.5545722713864278E-2</v>
      </c>
      <c r="H10" s="32">
        <f t="shared" si="3"/>
        <v>8.3333333333333329E-2</v>
      </c>
      <c r="I10" s="32">
        <f t="shared" si="3"/>
        <v>8.3333333333333329E-2</v>
      </c>
      <c r="J10" s="32">
        <f t="shared" si="3"/>
        <v>8.3333333333333329E-2</v>
      </c>
      <c r="K10" s="32">
        <f t="shared" si="0"/>
        <v>8.3333333333333329E-2</v>
      </c>
      <c r="L10" s="32">
        <v>7.5335892792489145E-2</v>
      </c>
      <c r="M10" s="32">
        <f t="shared" si="1"/>
        <v>8.3333333333333329E-2</v>
      </c>
      <c r="N10" s="32">
        <f t="shared" si="1"/>
        <v>8.3333333333333329E-2</v>
      </c>
      <c r="O10" s="32">
        <v>8.3671200348816172E-2</v>
      </c>
      <c r="P10" s="32">
        <v>0.08</v>
      </c>
    </row>
    <row r="11" spans="1:16" x14ac:dyDescent="0.2">
      <c r="A11" s="30">
        <v>2001</v>
      </c>
      <c r="B11" s="31">
        <v>10</v>
      </c>
      <c r="C11" s="32">
        <v>7.8125E-2</v>
      </c>
      <c r="D11" s="32">
        <f t="shared" si="2"/>
        <v>8.3333333333333329E-2</v>
      </c>
      <c r="E11" s="32">
        <v>8.4121976866456352E-2</v>
      </c>
      <c r="F11" s="32">
        <v>8.4121976866456352E-2</v>
      </c>
      <c r="G11" s="32">
        <v>8.1120943952802352E-2</v>
      </c>
      <c r="H11" s="32">
        <f t="shared" si="3"/>
        <v>8.3333333333333329E-2</v>
      </c>
      <c r="I11" s="32">
        <f t="shared" si="3"/>
        <v>8.3333333333333329E-2</v>
      </c>
      <c r="J11" s="32">
        <f t="shared" si="3"/>
        <v>8.3333333333333329E-2</v>
      </c>
      <c r="K11" s="32">
        <f t="shared" si="0"/>
        <v>8.3333333333333329E-2</v>
      </c>
      <c r="L11" s="32">
        <v>8.2900544703746845E-2</v>
      </c>
      <c r="M11" s="32">
        <f t="shared" si="1"/>
        <v>8.3333333333333329E-2</v>
      </c>
      <c r="N11" s="32">
        <f t="shared" si="1"/>
        <v>8.3333333333333329E-2</v>
      </c>
      <c r="O11" s="32">
        <v>7.7779089979573071E-2</v>
      </c>
      <c r="P11" s="32">
        <v>0.1</v>
      </c>
    </row>
    <row r="12" spans="1:16" s="2" customFormat="1" x14ac:dyDescent="0.2">
      <c r="A12" s="30">
        <v>2001</v>
      </c>
      <c r="B12" s="31">
        <v>11</v>
      </c>
      <c r="C12" s="32">
        <v>8.59375E-2</v>
      </c>
      <c r="D12" s="32">
        <f t="shared" si="2"/>
        <v>8.3333333333333329E-2</v>
      </c>
      <c r="E12" s="32">
        <v>7.9915878023133533E-2</v>
      </c>
      <c r="F12" s="32">
        <v>7.9915878023133533E-2</v>
      </c>
      <c r="G12" s="32">
        <v>7.9646017699115015E-2</v>
      </c>
      <c r="H12" s="32">
        <f t="shared" si="3"/>
        <v>8.3333333333333329E-2</v>
      </c>
      <c r="I12" s="32">
        <f t="shared" si="3"/>
        <v>8.3333333333333329E-2</v>
      </c>
      <c r="J12" s="32">
        <f t="shared" si="3"/>
        <v>8.3333333333333329E-2</v>
      </c>
      <c r="K12" s="32">
        <f t="shared" si="0"/>
        <v>8.3333333333333329E-2</v>
      </c>
      <c r="L12" s="32">
        <v>9.0621776199670406E-2</v>
      </c>
      <c r="M12" s="32">
        <f t="shared" si="1"/>
        <v>8.3333333333333329E-2</v>
      </c>
      <c r="N12" s="32">
        <f t="shared" si="1"/>
        <v>8.3333333333333329E-2</v>
      </c>
      <c r="O12" s="32">
        <v>6.7919465136569532E-2</v>
      </c>
      <c r="P12" s="32">
        <v>0.12</v>
      </c>
    </row>
    <row r="13" spans="1:16" x14ac:dyDescent="0.2">
      <c r="A13" s="30">
        <v>2001</v>
      </c>
      <c r="B13" s="31">
        <v>12</v>
      </c>
      <c r="C13" s="32">
        <v>9.765625E-2</v>
      </c>
      <c r="D13" s="32">
        <f t="shared" si="2"/>
        <v>8.3333333333333329E-2</v>
      </c>
      <c r="E13" s="32">
        <v>7.7812828601472123E-2</v>
      </c>
      <c r="F13" s="32">
        <v>7.7812828601472123E-2</v>
      </c>
      <c r="G13" s="32">
        <v>7.8171091445427721E-2</v>
      </c>
      <c r="H13" s="32">
        <f t="shared" si="3"/>
        <v>8.3333333333333329E-2</v>
      </c>
      <c r="I13" s="32">
        <f t="shared" si="3"/>
        <v>8.3333333333333329E-2</v>
      </c>
      <c r="J13" s="32">
        <f t="shared" si="3"/>
        <v>8.3333333333333329E-2</v>
      </c>
      <c r="K13" s="32">
        <f t="shared" si="0"/>
        <v>8.3333333333333329E-2</v>
      </c>
      <c r="L13" s="32">
        <v>9.5377532357837844E-2</v>
      </c>
      <c r="M13" s="32">
        <f t="shared" si="1"/>
        <v>8.3333333333333329E-2</v>
      </c>
      <c r="N13" s="32">
        <f t="shared" si="1"/>
        <v>8.3333333333333329E-2</v>
      </c>
      <c r="O13" s="32">
        <v>6.6274847202083917E-2</v>
      </c>
      <c r="P13" s="32">
        <v>0.13</v>
      </c>
    </row>
    <row r="14" spans="1:16" x14ac:dyDescent="0.2">
      <c r="P14" s="56"/>
    </row>
    <row r="15" spans="1:16" x14ac:dyDescent="0.2">
      <c r="P15" s="56"/>
    </row>
    <row r="16" spans="1:16" x14ac:dyDescent="0.2">
      <c r="P16" s="56"/>
    </row>
    <row r="17" spans="16:16" x14ac:dyDescent="0.2">
      <c r="P17" s="56"/>
    </row>
    <row r="18" spans="16:16" x14ac:dyDescent="0.2">
      <c r="P18" s="56"/>
    </row>
    <row r="19" spans="16:16" x14ac:dyDescent="0.2">
      <c r="P19" s="56"/>
    </row>
    <row r="20" spans="16:16" x14ac:dyDescent="0.2">
      <c r="P20" s="56"/>
    </row>
    <row r="21" spans="16:16" x14ac:dyDescent="0.2">
      <c r="P21" s="56"/>
    </row>
    <row r="22" spans="16:16" x14ac:dyDescent="0.2">
      <c r="P22" s="56"/>
    </row>
    <row r="23" spans="16:16" x14ac:dyDescent="0.2">
      <c r="P23" s="56"/>
    </row>
    <row r="24" spans="16:16" x14ac:dyDescent="0.2">
      <c r="P24" s="56"/>
    </row>
    <row r="25" spans="16:16" x14ac:dyDescent="0.2">
      <c r="P25" s="56"/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L2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7" sqref="L17"/>
    </sheetView>
  </sheetViews>
  <sheetFormatPr defaultRowHeight="12.75" x14ac:dyDescent="0.2"/>
  <cols>
    <col min="2" max="2" width="16.28515625" customWidth="1"/>
    <col min="3" max="4" width="13.28515625" customWidth="1"/>
    <col min="5" max="5" width="11.5703125" bestFit="1" customWidth="1"/>
    <col min="6" max="7" width="11.5703125" customWidth="1"/>
    <col min="10" max="10" width="16.5703125" customWidth="1"/>
    <col min="11" max="11" width="10.5703125" bestFit="1" customWidth="1"/>
    <col min="12" max="12" width="12.42578125" customWidth="1"/>
    <col min="14" max="14" width="10.5703125" bestFit="1" customWidth="1"/>
    <col min="15" max="15" width="10.7109375" customWidth="1"/>
    <col min="16" max="16" width="10.7109375" bestFit="1" customWidth="1"/>
    <col min="17" max="17" width="10.28515625" customWidth="1"/>
    <col min="18" max="18" width="11" bestFit="1" customWidth="1"/>
    <col min="19" max="19" width="10.42578125" customWidth="1"/>
    <col min="20" max="20" width="12.28515625" customWidth="1"/>
    <col min="21" max="22" width="10.42578125" customWidth="1"/>
    <col min="23" max="23" width="22.5703125" bestFit="1" customWidth="1"/>
    <col min="24" max="24" width="22.5703125" customWidth="1"/>
    <col min="25" max="25" width="22.5703125" bestFit="1" customWidth="1"/>
    <col min="26" max="27" width="22.5703125" customWidth="1"/>
    <col min="30" max="30" width="10.28515625" bestFit="1" customWidth="1"/>
    <col min="32" max="32" width="22.5703125" bestFit="1" customWidth="1"/>
    <col min="33" max="33" width="14.28515625" bestFit="1" customWidth="1"/>
    <col min="37" max="37" width="9.28515625" bestFit="1" customWidth="1"/>
    <col min="38" max="38" width="13.7109375" customWidth="1"/>
  </cols>
  <sheetData>
    <row r="1" spans="1:38" ht="15.75" x14ac:dyDescent="0.25">
      <c r="B1" s="20" t="s">
        <v>193</v>
      </c>
      <c r="C1">
        <v>1.4</v>
      </c>
      <c r="D1" s="252"/>
      <c r="H1" s="73"/>
    </row>
    <row r="2" spans="1:38" x14ac:dyDescent="0.2">
      <c r="J2" s="121"/>
      <c r="V2" s="73"/>
      <c r="W2" s="73"/>
    </row>
    <row r="3" spans="1:38" s="92" customFormat="1" ht="45" x14ac:dyDescent="0.25">
      <c r="A3" s="91"/>
      <c r="B3" s="91" t="s">
        <v>194</v>
      </c>
      <c r="C3" s="91" t="s">
        <v>183</v>
      </c>
      <c r="D3" s="91" t="s">
        <v>190</v>
      </c>
      <c r="E3" s="91" t="s">
        <v>191</v>
      </c>
      <c r="F3" s="91" t="s">
        <v>221</v>
      </c>
      <c r="G3" s="91" t="s">
        <v>222</v>
      </c>
      <c r="H3" s="91" t="s">
        <v>189</v>
      </c>
      <c r="I3" s="91" t="s">
        <v>157</v>
      </c>
      <c r="J3" s="91" t="s">
        <v>210</v>
      </c>
      <c r="K3" s="91" t="s">
        <v>192</v>
      </c>
      <c r="L3" s="91" t="s">
        <v>182</v>
      </c>
      <c r="M3" s="91" t="s">
        <v>158</v>
      </c>
      <c r="N3" s="137" t="s">
        <v>214</v>
      </c>
      <c r="O3" s="137" t="s">
        <v>215</v>
      </c>
      <c r="P3" s="91" t="s">
        <v>159</v>
      </c>
      <c r="Q3" s="91" t="s">
        <v>234</v>
      </c>
      <c r="R3" s="91" t="s">
        <v>134</v>
      </c>
      <c r="S3" s="256" t="s">
        <v>227</v>
      </c>
      <c r="T3" s="256" t="s">
        <v>228</v>
      </c>
      <c r="U3" s="91" t="s">
        <v>162</v>
      </c>
      <c r="V3" s="91" t="s">
        <v>163</v>
      </c>
      <c r="W3" s="91" t="s">
        <v>160</v>
      </c>
      <c r="X3" s="91" t="s">
        <v>235</v>
      </c>
      <c r="Y3" s="91" t="s">
        <v>161</v>
      </c>
      <c r="Z3" s="91" t="s">
        <v>223</v>
      </c>
      <c r="AA3" s="91" t="s">
        <v>224</v>
      </c>
      <c r="AD3" s="95" t="s">
        <v>185</v>
      </c>
      <c r="AE3" s="95" t="s">
        <v>184</v>
      </c>
      <c r="AF3" s="95" t="s">
        <v>184</v>
      </c>
      <c r="AG3" s="137" t="s">
        <v>230</v>
      </c>
      <c r="AH3" s="137" t="s">
        <v>231</v>
      </c>
      <c r="AI3" s="137" t="s">
        <v>232</v>
      </c>
      <c r="AK3" s="95" t="s">
        <v>17</v>
      </c>
      <c r="AL3" s="95" t="s">
        <v>186</v>
      </c>
    </row>
    <row r="4" spans="1:38" ht="15" x14ac:dyDescent="0.25">
      <c r="A4" s="69">
        <v>2011</v>
      </c>
      <c r="B4" s="69"/>
      <c r="C4" s="69"/>
      <c r="D4" s="69"/>
      <c r="E4" s="69"/>
      <c r="F4" s="69"/>
      <c r="G4" s="69"/>
      <c r="H4" s="69"/>
      <c r="I4" s="69"/>
      <c r="J4" s="253">
        <v>3473</v>
      </c>
      <c r="K4" s="70">
        <f>0.87*J4</f>
        <v>3021.5099999999998</v>
      </c>
      <c r="L4" s="69"/>
      <c r="M4" s="69">
        <v>1000</v>
      </c>
      <c r="P4" s="138">
        <f>NRCanDetail!E59*1000</f>
        <v>97078</v>
      </c>
      <c r="Q4" s="138">
        <f>P4</f>
        <v>97078</v>
      </c>
      <c r="R4" s="259">
        <f>NRCanDetail!F59*1000</f>
        <v>21978</v>
      </c>
      <c r="S4" s="257">
        <f t="shared" ref="S4:S12" si="0">R4</f>
        <v>21978</v>
      </c>
      <c r="T4" s="257">
        <f>F4</f>
        <v>0</v>
      </c>
      <c r="U4" s="258">
        <v>443729</v>
      </c>
      <c r="V4" s="138">
        <f>NRCanDetail!B59*1000</f>
        <v>393000</v>
      </c>
      <c r="W4" s="60">
        <f>P4/V4</f>
        <v>0.24701781170483461</v>
      </c>
      <c r="X4" s="29">
        <f t="shared" ref="X4:X19" si="1">W4</f>
        <v>0.24701781170483461</v>
      </c>
      <c r="Y4" s="29">
        <f>R4/V4</f>
        <v>5.5923664122137402E-2</v>
      </c>
      <c r="Z4" s="29"/>
      <c r="AA4" s="29"/>
      <c r="AB4" s="56">
        <f>Y4+W4</f>
        <v>0.30294147582697201</v>
      </c>
      <c r="AD4" s="96">
        <f>AF4*V4</f>
        <v>94698.093025132301</v>
      </c>
      <c r="AF4" s="29">
        <f>Shares!H18</f>
        <v>0.24096206876623993</v>
      </c>
      <c r="AG4" s="96">
        <f t="shared" ref="AG4:AG12" si="2">AD4</f>
        <v>94698.093025132301</v>
      </c>
      <c r="AI4" s="56"/>
      <c r="AJ4" s="96"/>
      <c r="AK4" s="72">
        <f>R4</f>
        <v>21978</v>
      </c>
      <c r="AL4" s="60">
        <f>NRCanDetail!U59</f>
        <v>5.5923664122137409E-2</v>
      </c>
    </row>
    <row r="5" spans="1:38" ht="15" x14ac:dyDescent="0.25">
      <c r="A5" s="69">
        <v>2012</v>
      </c>
      <c r="B5" s="69"/>
      <c r="C5" s="69"/>
      <c r="D5" s="69"/>
      <c r="E5" s="69"/>
      <c r="F5" s="69"/>
      <c r="G5" s="69"/>
      <c r="H5" s="69"/>
      <c r="I5" s="69"/>
      <c r="J5" s="253">
        <v>3842</v>
      </c>
      <c r="K5" s="70">
        <f>0.87*J5</f>
        <v>3342.54</v>
      </c>
      <c r="L5" s="69"/>
      <c r="M5" s="69">
        <v>2500</v>
      </c>
      <c r="P5" s="16">
        <f t="shared" ref="P5:P10" si="3">W5*V5</f>
        <v>95127.824398827608</v>
      </c>
      <c r="Q5" s="16">
        <f t="shared" ref="Q5:Q12" si="4">P5</f>
        <v>95127.824398827608</v>
      </c>
      <c r="R5" s="259">
        <f>NRCanDetail!F60*1000</f>
        <v>23018</v>
      </c>
      <c r="S5" s="257">
        <f t="shared" si="0"/>
        <v>23018</v>
      </c>
      <c r="T5" s="257">
        <f>T4+F5</f>
        <v>0</v>
      </c>
      <c r="U5" s="258">
        <v>447613</v>
      </c>
      <c r="V5" s="138">
        <f>NRCanDetail!B60*1000</f>
        <v>393000</v>
      </c>
      <c r="W5" s="60">
        <f>W4+($W$12-$W$4)/8</f>
        <v>0.24205553282144429</v>
      </c>
      <c r="X5" s="29">
        <f t="shared" si="1"/>
        <v>0.24205553282144429</v>
      </c>
      <c r="Y5" s="29">
        <f>R5/V5</f>
        <v>5.8569974554707381E-2</v>
      </c>
      <c r="Z5" s="29"/>
      <c r="AA5" s="29"/>
      <c r="AB5" s="56">
        <f t="shared" ref="AB5:AB28" si="5">Y5+W5</f>
        <v>0.30062550737615168</v>
      </c>
      <c r="AD5" s="96">
        <f>AF5*V5</f>
        <v>98089.581396990761</v>
      </c>
      <c r="AE5" s="72">
        <f>B5-C5</f>
        <v>0</v>
      </c>
      <c r="AF5" s="29">
        <f t="shared" ref="AF5:AF10" si="6">AF4+($AF$12-$AF$4)/8</f>
        <v>0.24959181017045995</v>
      </c>
      <c r="AG5" s="96">
        <f t="shared" si="2"/>
        <v>98089.581396990761</v>
      </c>
      <c r="AH5" s="72"/>
      <c r="AI5" s="56"/>
      <c r="AJ5" s="96"/>
      <c r="AK5" s="72">
        <f>R5</f>
        <v>23018</v>
      </c>
      <c r="AL5" s="60">
        <f>AK5/V5</f>
        <v>5.8569974554707381E-2</v>
      </c>
    </row>
    <row r="6" spans="1:38" ht="15" x14ac:dyDescent="0.25">
      <c r="A6" s="69">
        <v>2013</v>
      </c>
      <c r="B6" s="253">
        <v>14652.699999999997</v>
      </c>
      <c r="C6" s="98">
        <f t="shared" ref="C6:C9" si="7">MAX(L6,B6*0.75)</f>
        <v>10989.524999999998</v>
      </c>
      <c r="D6" s="98"/>
      <c r="E6" s="98">
        <f>IF(ROUND((C6-L6)*0.65,0)&gt;C6-L6,C6-L6,ROUND((C6-L6)*0.65,0))</f>
        <v>6501</v>
      </c>
      <c r="F6" s="98">
        <v>0</v>
      </c>
      <c r="G6" s="98">
        <f>E6</f>
        <v>6501</v>
      </c>
      <c r="H6" s="98"/>
      <c r="I6" s="98">
        <f>C6-E6-L6</f>
        <v>3500.2049999999981</v>
      </c>
      <c r="J6" s="253">
        <v>3408</v>
      </c>
      <c r="K6" s="70">
        <f>0.89*J6</f>
        <v>3033.12</v>
      </c>
      <c r="L6" s="98">
        <f>J6*0.29</f>
        <v>988.31999999999994</v>
      </c>
      <c r="M6" s="71">
        <f>I6</f>
        <v>3500.2049999999981</v>
      </c>
      <c r="N6" s="73">
        <v>0.7</v>
      </c>
      <c r="O6" s="8">
        <f>N6/$N$11</f>
        <v>1</v>
      </c>
      <c r="P6" s="16">
        <f t="shared" si="3"/>
        <v>93651.83530553132</v>
      </c>
      <c r="Q6" s="16">
        <f t="shared" si="4"/>
        <v>93651.83530553132</v>
      </c>
      <c r="R6" s="72">
        <f t="shared" ref="R6:R11" si="8">R5+B6</f>
        <v>37670.699999999997</v>
      </c>
      <c r="S6" s="257">
        <f t="shared" si="0"/>
        <v>37670.699999999997</v>
      </c>
      <c r="T6" s="257">
        <f t="shared" ref="T6:T29" si="9">T5+F6</f>
        <v>0</v>
      </c>
      <c r="U6" s="135">
        <v>450977</v>
      </c>
      <c r="V6" s="138">
        <f>NRCanDetail!B61*1000</f>
        <v>395000</v>
      </c>
      <c r="W6" s="60">
        <f t="shared" ref="W6:W11" si="10">W5+($W$12-$W$4)/8</f>
        <v>0.23709325393805397</v>
      </c>
      <c r="X6" s="29">
        <f t="shared" si="1"/>
        <v>0.23709325393805397</v>
      </c>
      <c r="Y6" s="29">
        <f>R6/V6</f>
        <v>9.5368860759493662E-2</v>
      </c>
      <c r="Z6" s="29"/>
      <c r="AA6" s="29"/>
      <c r="AB6" s="56">
        <f t="shared" si="5"/>
        <v>0.33246211469754761</v>
      </c>
      <c r="AD6" s="96">
        <f>AF6*V6</f>
        <v>101997.51287199858</v>
      </c>
      <c r="AE6" s="72">
        <f>P5-P6+0.25*E6</f>
        <v>3101.239093296288</v>
      </c>
      <c r="AF6" s="29">
        <f t="shared" si="6"/>
        <v>0.25822155157467996</v>
      </c>
      <c r="AG6" s="96">
        <f t="shared" si="2"/>
        <v>101997.51287199858</v>
      </c>
      <c r="AH6" s="72">
        <f t="shared" ref="AH6:AH17" si="11">P5-P6+0.25*E6</f>
        <v>3101.239093296288</v>
      </c>
      <c r="AI6" s="56"/>
      <c r="AJ6" s="96"/>
      <c r="AK6" s="72">
        <f>AK5+B6</f>
        <v>37670.699999999997</v>
      </c>
      <c r="AL6" s="60">
        <f>AK6/V6</f>
        <v>9.5368860759493662E-2</v>
      </c>
    </row>
    <row r="7" spans="1:38" ht="15" x14ac:dyDescent="0.25">
      <c r="A7" s="69">
        <v>2014</v>
      </c>
      <c r="B7" s="253">
        <f>17051/1.3</f>
        <v>13116.153846153846</v>
      </c>
      <c r="C7" s="98">
        <f t="shared" si="7"/>
        <v>9837.1153846153848</v>
      </c>
      <c r="D7" s="98"/>
      <c r="E7" s="98">
        <f>IF(ROUND((C7-L7)*0.65,0)&gt;C7-L7,C7-L7,ROUND((C7-L7)*0.65,0))</f>
        <v>5784</v>
      </c>
      <c r="F7" s="98">
        <v>0</v>
      </c>
      <c r="G7" s="98">
        <f t="shared" ref="G7:G20" si="12">E7</f>
        <v>5784</v>
      </c>
      <c r="H7" s="98"/>
      <c r="I7" s="98">
        <f t="shared" ref="I7:I28" si="13">C7-E7-L7</f>
        <v>3114.5553846153848</v>
      </c>
      <c r="J7" s="253">
        <v>2933</v>
      </c>
      <c r="K7" s="70">
        <f>0.88*J7</f>
        <v>2581.04</v>
      </c>
      <c r="L7" s="98">
        <f>J7*0.32</f>
        <v>938.56000000000006</v>
      </c>
      <c r="M7" s="71">
        <f t="shared" ref="M7:M28" si="14">I7</f>
        <v>3114.5553846153848</v>
      </c>
      <c r="N7" s="73">
        <v>0.7</v>
      </c>
      <c r="O7" s="8">
        <f t="shared" ref="O7:O10" si="15">N7/$N$11</f>
        <v>1</v>
      </c>
      <c r="P7" s="16">
        <f t="shared" si="3"/>
        <v>92388.128071756131</v>
      </c>
      <c r="Q7" s="16">
        <f t="shared" si="4"/>
        <v>92388.128071756131</v>
      </c>
      <c r="R7" s="72">
        <f t="shared" si="8"/>
        <v>50786.853846153841</v>
      </c>
      <c r="S7" s="257">
        <f t="shared" si="0"/>
        <v>50786.853846153841</v>
      </c>
      <c r="T7" s="257">
        <f t="shared" si="9"/>
        <v>0</v>
      </c>
      <c r="U7" s="135">
        <v>453877</v>
      </c>
      <c r="V7" s="138">
        <f>NRCanDetail!B62*1000</f>
        <v>398000</v>
      </c>
      <c r="W7" s="60">
        <f t="shared" si="10"/>
        <v>0.23213097505466365</v>
      </c>
      <c r="X7" s="29">
        <f t="shared" si="1"/>
        <v>0.23213097505466365</v>
      </c>
      <c r="Y7" s="29">
        <f>R7/V7</f>
        <v>0.12760516041747197</v>
      </c>
      <c r="Z7" s="29"/>
      <c r="AA7" s="29"/>
      <c r="AB7" s="56">
        <f t="shared" si="5"/>
        <v>0.35973613547213562</v>
      </c>
      <c r="AD7" s="96">
        <f>AF7*V7</f>
        <v>106206.81460560219</v>
      </c>
      <c r="AE7" s="72">
        <f t="shared" ref="AE7:AE17" si="16">P6-P7+0.25*E7</f>
        <v>2709.7072337751888</v>
      </c>
      <c r="AF7" s="29">
        <f t="shared" si="6"/>
        <v>0.26685129297889998</v>
      </c>
      <c r="AG7" s="96">
        <f t="shared" si="2"/>
        <v>106206.81460560219</v>
      </c>
      <c r="AH7" s="72">
        <f t="shared" si="11"/>
        <v>2709.7072337751888</v>
      </c>
      <c r="AI7" s="56"/>
      <c r="AJ7" s="96"/>
      <c r="AK7" s="72">
        <f>AK6+B7</f>
        <v>50786.853846153841</v>
      </c>
      <c r="AL7" s="60">
        <f>AK7/V7</f>
        <v>0.12760516041747197</v>
      </c>
    </row>
    <row r="8" spans="1:38" ht="15" x14ac:dyDescent="0.25">
      <c r="A8" s="69">
        <v>2015</v>
      </c>
      <c r="B8" s="253">
        <f>18515/C1</f>
        <v>13225</v>
      </c>
      <c r="C8" s="98">
        <f t="shared" si="7"/>
        <v>9918.75</v>
      </c>
      <c r="D8" s="254">
        <v>0.5</v>
      </c>
      <c r="E8" s="98">
        <f>IF(ROUND((C8-L8)*D8,0)&gt;C8-L8,C8-L8,ROUND((C8-L8)*D8,0))</f>
        <v>4538</v>
      </c>
      <c r="F8" s="98">
        <v>0</v>
      </c>
      <c r="G8" s="98">
        <f t="shared" si="12"/>
        <v>4538</v>
      </c>
      <c r="H8" s="99">
        <f>1-D8</f>
        <v>0.5</v>
      </c>
      <c r="I8" s="98">
        <f>C8-E8-L8</f>
        <v>4538.95</v>
      </c>
      <c r="J8" s="253">
        <v>2806</v>
      </c>
      <c r="K8" s="70">
        <f>0.87*J8</f>
        <v>2441.2199999999998</v>
      </c>
      <c r="L8" s="98">
        <f>J8*0.3</f>
        <v>841.8</v>
      </c>
      <c r="M8" s="71">
        <f t="shared" si="14"/>
        <v>4538.95</v>
      </c>
      <c r="N8" s="73">
        <v>0.7</v>
      </c>
      <c r="O8" s="8">
        <f t="shared" si="15"/>
        <v>1</v>
      </c>
      <c r="P8" s="16">
        <f t="shared" si="3"/>
        <v>90867.478468509333</v>
      </c>
      <c r="Q8" s="16">
        <f t="shared" si="4"/>
        <v>90867.478468509333</v>
      </c>
      <c r="R8" s="72">
        <f t="shared" si="8"/>
        <v>64011.853846153841</v>
      </c>
      <c r="S8" s="257">
        <f t="shared" si="0"/>
        <v>64011.853846153841</v>
      </c>
      <c r="T8" s="257">
        <f t="shared" si="9"/>
        <v>0</v>
      </c>
      <c r="U8" s="135">
        <v>456655</v>
      </c>
      <c r="V8" s="138">
        <f>NRCanDetail!B63*1000</f>
        <v>400000</v>
      </c>
      <c r="W8" s="60">
        <f t="shared" si="10"/>
        <v>0.22716869617127333</v>
      </c>
      <c r="X8" s="29">
        <f t="shared" si="1"/>
        <v>0.22716869617127333</v>
      </c>
      <c r="Y8" s="29">
        <f>Y7+($Y$12-$Y$7)/5</f>
        <v>0.15508412833397758</v>
      </c>
      <c r="Z8" s="29"/>
      <c r="AA8" s="29"/>
      <c r="AB8" s="56">
        <f t="shared" si="5"/>
        <v>0.38225282450525089</v>
      </c>
      <c r="AD8" s="96">
        <f>AF8*V8</f>
        <v>110192.41375324799</v>
      </c>
      <c r="AE8" s="72">
        <f t="shared" si="16"/>
        <v>2655.1496032467985</v>
      </c>
      <c r="AF8" s="29">
        <f t="shared" si="6"/>
        <v>0.27548103438311999</v>
      </c>
      <c r="AG8" s="96">
        <f t="shared" si="2"/>
        <v>110192.41375324799</v>
      </c>
      <c r="AH8" s="72">
        <f t="shared" si="11"/>
        <v>2655.1496032467985</v>
      </c>
      <c r="AI8" s="56"/>
      <c r="AJ8" s="96"/>
      <c r="AK8" s="72">
        <f>AL8*V8</f>
        <v>69633.651333591028</v>
      </c>
      <c r="AL8" s="60">
        <f>AL7+($AL$12-$AL$7)/5</f>
        <v>0.17408412833397757</v>
      </c>
    </row>
    <row r="9" spans="1:38" ht="15" x14ac:dyDescent="0.25">
      <c r="A9" s="69">
        <v>2016</v>
      </c>
      <c r="B9" s="253">
        <f>15585/C1</f>
        <v>11132.142857142859</v>
      </c>
      <c r="C9" s="98">
        <f t="shared" si="7"/>
        <v>8349.1071428571449</v>
      </c>
      <c r="D9" s="254">
        <v>0.44</v>
      </c>
      <c r="E9" s="98">
        <f>IF(ROUND((C9-L9)*D9,0)&gt;C9-L9,C9-L9,ROUND((C9-L9)*D9,0))</f>
        <v>3042</v>
      </c>
      <c r="F9" s="98">
        <v>0</v>
      </c>
      <c r="G9" s="98">
        <f t="shared" si="12"/>
        <v>3042</v>
      </c>
      <c r="H9" s="99">
        <f t="shared" ref="H9:H29" si="17">1-D9</f>
        <v>0.56000000000000005</v>
      </c>
      <c r="I9" s="98">
        <f t="shared" si="13"/>
        <v>3871.8271428571452</v>
      </c>
      <c r="J9" s="253">
        <v>3262</v>
      </c>
      <c r="K9" s="70">
        <f>0.88*J9</f>
        <v>2870.56</v>
      </c>
      <c r="L9" s="98">
        <f>J9*0.44</f>
        <v>1435.28</v>
      </c>
      <c r="M9" s="71">
        <f t="shared" si="14"/>
        <v>3871.8271428571452</v>
      </c>
      <c r="N9" s="73">
        <v>0.7</v>
      </c>
      <c r="O9" s="8">
        <f t="shared" si="15"/>
        <v>1</v>
      </c>
      <c r="P9" s="16">
        <f t="shared" si="3"/>
        <v>89549.186167016858</v>
      </c>
      <c r="Q9" s="16">
        <f t="shared" si="4"/>
        <v>89549.186167016858</v>
      </c>
      <c r="R9" s="72">
        <f t="shared" si="8"/>
        <v>75143.996703296696</v>
      </c>
      <c r="S9" s="257">
        <f t="shared" si="0"/>
        <v>75143.996703296696</v>
      </c>
      <c r="T9" s="257">
        <f t="shared" si="9"/>
        <v>0</v>
      </c>
      <c r="U9" s="135">
        <v>459875</v>
      </c>
      <c r="V9" s="138">
        <f>NRCanDetail!B64*1000</f>
        <v>403000</v>
      </c>
      <c r="W9" s="60">
        <f t="shared" si="10"/>
        <v>0.22220641728788301</v>
      </c>
      <c r="X9" s="29">
        <f t="shared" si="1"/>
        <v>0.22220641728788301</v>
      </c>
      <c r="Y9" s="29">
        <f t="shared" ref="Y9:Y11" si="18">Y8+($Y$12-$Y$7)/5</f>
        <v>0.1825630962504832</v>
      </c>
      <c r="Z9" s="29"/>
      <c r="AA9" s="29"/>
      <c r="AB9" s="56">
        <f t="shared" si="5"/>
        <v>0.40476951353836621</v>
      </c>
      <c r="AD9" s="96">
        <f>AD8+AE9</f>
        <v>112271.20605474047</v>
      </c>
      <c r="AE9" s="72">
        <f t="shared" si="16"/>
        <v>2078.7923014924745</v>
      </c>
      <c r="AF9" s="29">
        <f t="shared" si="6"/>
        <v>0.28411077578734001</v>
      </c>
      <c r="AG9" s="96">
        <f t="shared" si="2"/>
        <v>112271.20605474047</v>
      </c>
      <c r="AH9" s="72">
        <f t="shared" si="11"/>
        <v>2078.7923014924745</v>
      </c>
      <c r="AI9" s="56"/>
      <c r="AK9" s="72">
        <f>AL9*V9</f>
        <v>88886.927788944726</v>
      </c>
      <c r="AL9" s="60">
        <f t="shared" ref="AL9:AL11" si="19">AL8+($AL$12-$AL$7)/5</f>
        <v>0.22056309625048318</v>
      </c>
    </row>
    <row r="10" spans="1:38" ht="15" x14ac:dyDescent="0.25">
      <c r="A10" s="69">
        <v>2017</v>
      </c>
      <c r="B10" s="253">
        <v>11138</v>
      </c>
      <c r="C10" s="98">
        <f>MAX(L10,B10*0.85)</f>
        <v>9467.2999999999993</v>
      </c>
      <c r="D10" s="100">
        <v>0.6</v>
      </c>
      <c r="E10" s="98">
        <f>IF(ROUND((C10-L10)*D10,0)&gt;C10-L10,C10-L10,ROUND((C10-L10)*D10,0))</f>
        <v>4473</v>
      </c>
      <c r="F10" s="98">
        <v>0</v>
      </c>
      <c r="G10" s="98">
        <f t="shared" si="12"/>
        <v>4473</v>
      </c>
      <c r="H10" s="99">
        <f t="shared" si="17"/>
        <v>0.4</v>
      </c>
      <c r="I10" s="98">
        <f t="shared" si="13"/>
        <v>2982.2999999999993</v>
      </c>
      <c r="J10" s="253">
        <v>4024</v>
      </c>
      <c r="K10" s="70">
        <f>0.85*J10</f>
        <v>3420.4</v>
      </c>
      <c r="L10" s="98">
        <f>J10*0.5</f>
        <v>2012</v>
      </c>
      <c r="M10" s="71">
        <f t="shared" si="14"/>
        <v>2982.2999999999993</v>
      </c>
      <c r="N10" s="73">
        <v>0.7</v>
      </c>
      <c r="O10" s="8">
        <f t="shared" si="15"/>
        <v>1</v>
      </c>
      <c r="P10" s="16">
        <f t="shared" si="3"/>
        <v>88273.20903881792</v>
      </c>
      <c r="Q10" s="16">
        <f t="shared" si="4"/>
        <v>88273.20903881792</v>
      </c>
      <c r="R10" s="72">
        <f t="shared" si="8"/>
        <v>86281.996703296696</v>
      </c>
      <c r="S10" s="257">
        <f t="shared" si="0"/>
        <v>86281.996703296696</v>
      </c>
      <c r="T10" s="257">
        <f t="shared" si="9"/>
        <v>0</v>
      </c>
      <c r="U10" s="135">
        <v>463739</v>
      </c>
      <c r="V10" s="138">
        <f>NRCanDetail!B65*1000</f>
        <v>406331.83333333331</v>
      </c>
      <c r="W10" s="60">
        <f t="shared" si="10"/>
        <v>0.21724413840449269</v>
      </c>
      <c r="X10" s="29">
        <f t="shared" si="1"/>
        <v>0.21724413840449269</v>
      </c>
      <c r="Y10" s="29">
        <f t="shared" si="18"/>
        <v>0.21004206416698881</v>
      </c>
      <c r="Z10" s="29"/>
      <c r="AA10" s="29"/>
      <c r="AB10" s="56">
        <f t="shared" si="5"/>
        <v>0.42728620257148153</v>
      </c>
      <c r="AD10" s="96">
        <f>AD9+AE10</f>
        <v>114665.43318293941</v>
      </c>
      <c r="AE10" s="72">
        <f t="shared" si="16"/>
        <v>2394.2271281989379</v>
      </c>
      <c r="AF10" s="29">
        <f t="shared" si="6"/>
        <v>0.29274051719156002</v>
      </c>
      <c r="AG10" s="96">
        <f t="shared" si="2"/>
        <v>114665.43318293941</v>
      </c>
      <c r="AH10" s="72">
        <f t="shared" si="11"/>
        <v>2394.2271281989379</v>
      </c>
      <c r="AI10" s="56"/>
      <c r="AK10" s="72">
        <f>AL10*V10</f>
        <v>108507.69151009018</v>
      </c>
      <c r="AL10" s="60">
        <f t="shared" si="19"/>
        <v>0.26704206416698878</v>
      </c>
    </row>
    <row r="11" spans="1:38" ht="15" x14ac:dyDescent="0.25">
      <c r="A11" s="69">
        <v>2018</v>
      </c>
      <c r="B11" s="253">
        <v>16153</v>
      </c>
      <c r="C11" s="98">
        <f>MAX(L11,B11*0.85)</f>
        <v>13730.05</v>
      </c>
      <c r="D11" s="100">
        <v>0.6</v>
      </c>
      <c r="E11" s="98">
        <f t="shared" ref="E11:E28" si="20">IF(ROUND((C11-L11)*D11,0)&gt;C11-L11,C11-L11,ROUND((C11-L11)*D11,0))</f>
        <v>6896</v>
      </c>
      <c r="F11" s="98">
        <v>0</v>
      </c>
      <c r="G11" s="98">
        <f t="shared" si="12"/>
        <v>6896</v>
      </c>
      <c r="H11" s="99">
        <f t="shared" si="17"/>
        <v>0.4</v>
      </c>
      <c r="I11" s="98">
        <f t="shared" si="13"/>
        <v>4596.5499999999993</v>
      </c>
      <c r="J11" s="255">
        <v>4475</v>
      </c>
      <c r="K11" s="70">
        <f t="shared" ref="K11:K20" si="21">0.85*J11</f>
        <v>3803.75</v>
      </c>
      <c r="L11" s="98">
        <f>J11*0.5</f>
        <v>2237.5</v>
      </c>
      <c r="M11" s="71">
        <f t="shared" si="14"/>
        <v>4596.5499999999993</v>
      </c>
      <c r="N11" s="73">
        <v>0.7</v>
      </c>
      <c r="O11" s="8">
        <f>N11/$N$11</f>
        <v>1</v>
      </c>
      <c r="P11" s="16">
        <f>W11*V11</f>
        <v>86964.164938233036</v>
      </c>
      <c r="Q11" s="16">
        <f t="shared" si="4"/>
        <v>86964.164938233036</v>
      </c>
      <c r="R11" s="72">
        <f t="shared" si="8"/>
        <v>102434.9967032967</v>
      </c>
      <c r="S11" s="257">
        <f t="shared" si="0"/>
        <v>102434.9967032967</v>
      </c>
      <c r="T11" s="257">
        <f t="shared" si="9"/>
        <v>0</v>
      </c>
      <c r="U11" s="135">
        <v>468049</v>
      </c>
      <c r="V11" s="138">
        <f>NRCanDetail!B66*1000</f>
        <v>409663.66666666663</v>
      </c>
      <c r="W11" s="60">
        <f t="shared" si="10"/>
        <v>0.21228185952110237</v>
      </c>
      <c r="X11" s="29">
        <f t="shared" si="1"/>
        <v>0.21228185952110237</v>
      </c>
      <c r="Y11" s="29">
        <f t="shared" si="18"/>
        <v>0.23752103208349443</v>
      </c>
      <c r="Z11" s="29"/>
      <c r="AA11" s="29"/>
      <c r="AB11" s="56">
        <f t="shared" si="5"/>
        <v>0.4498028916045968</v>
      </c>
      <c r="AD11" s="96">
        <f>AD10+AE11</f>
        <v>117698.47728352429</v>
      </c>
      <c r="AE11" s="72">
        <f t="shared" si="16"/>
        <v>3033.0441005848843</v>
      </c>
      <c r="AF11" s="29">
        <f>AF10+($AF$12-$AF$4)/8</f>
        <v>0.30137025859578004</v>
      </c>
      <c r="AG11" s="96">
        <f t="shared" si="2"/>
        <v>117698.47728352429</v>
      </c>
      <c r="AH11" s="72">
        <f t="shared" si="11"/>
        <v>3033.0441005848843</v>
      </c>
      <c r="AI11" s="56"/>
      <c r="AK11" s="72">
        <f>AL11*V11</f>
        <v>128438.17558044192</v>
      </c>
      <c r="AL11" s="60">
        <f t="shared" si="19"/>
        <v>0.31352103208349436</v>
      </c>
    </row>
    <row r="12" spans="1:38" ht="15" x14ac:dyDescent="0.25">
      <c r="A12" s="69">
        <v>2019</v>
      </c>
      <c r="B12" s="253">
        <v>14180</v>
      </c>
      <c r="C12" s="98">
        <f>MAX(L12,B12*0.85)</f>
        <v>12053</v>
      </c>
      <c r="D12" s="100">
        <v>0.6</v>
      </c>
      <c r="E12" s="98">
        <f t="shared" si="20"/>
        <v>5857</v>
      </c>
      <c r="F12" s="98">
        <v>0</v>
      </c>
      <c r="G12" s="98">
        <f t="shared" si="12"/>
        <v>5857</v>
      </c>
      <c r="H12" s="99">
        <f t="shared" si="17"/>
        <v>0.4</v>
      </c>
      <c r="I12" s="98">
        <f t="shared" si="13"/>
        <v>3904.5</v>
      </c>
      <c r="J12" s="255">
        <v>4583</v>
      </c>
      <c r="K12" s="70">
        <f>0.85*J12</f>
        <v>3895.5499999999997</v>
      </c>
      <c r="L12" s="98">
        <f>J12*0.5</f>
        <v>2291.5</v>
      </c>
      <c r="M12" s="71">
        <f t="shared" si="14"/>
        <v>3904.5</v>
      </c>
      <c r="N12" s="73">
        <f>N11</f>
        <v>0.7</v>
      </c>
      <c r="O12" s="8">
        <f t="shared" ref="O12:O26" si="22">N12/$N$11</f>
        <v>1</v>
      </c>
      <c r="P12" s="16">
        <f>W12*V12</f>
        <v>85622.053865262176</v>
      </c>
      <c r="Q12" s="16">
        <f t="shared" si="4"/>
        <v>85622.053865262176</v>
      </c>
      <c r="R12" s="72">
        <f>U12*Y12</f>
        <v>125177.785</v>
      </c>
      <c r="S12" s="257">
        <f t="shared" si="0"/>
        <v>125177.785</v>
      </c>
      <c r="T12" s="257">
        <f t="shared" si="9"/>
        <v>0</v>
      </c>
      <c r="U12" s="135">
        <v>472369</v>
      </c>
      <c r="V12" s="138">
        <f>NRCanDetail!B67*1000</f>
        <v>412995.49999999994</v>
      </c>
      <c r="W12" s="122">
        <v>0.207319580637712</v>
      </c>
      <c r="X12" s="29">
        <f t="shared" si="1"/>
        <v>0.207319580637712</v>
      </c>
      <c r="Y12" s="29">
        <f>0.19+0.5*0.15</f>
        <v>0.26500000000000001</v>
      </c>
      <c r="Z12" s="29"/>
      <c r="AA12" s="29"/>
      <c r="AB12" s="56">
        <f t="shared" si="5"/>
        <v>0.47231958063771201</v>
      </c>
      <c r="AD12" s="96">
        <f>AF12*U12</f>
        <v>146434.38999999998</v>
      </c>
      <c r="AE12" s="72">
        <f t="shared" si="16"/>
        <v>2806.3610729708598</v>
      </c>
      <c r="AF12" s="29">
        <v>0.31</v>
      </c>
      <c r="AG12" s="96">
        <f t="shared" si="2"/>
        <v>146434.38999999998</v>
      </c>
      <c r="AH12" s="72">
        <f t="shared" si="11"/>
        <v>2806.3610729708598</v>
      </c>
      <c r="AI12" s="56"/>
      <c r="AK12" s="72">
        <f>AL12*V12</f>
        <v>148678.37999999998</v>
      </c>
      <c r="AL12" s="122">
        <v>0.36</v>
      </c>
    </row>
    <row r="13" spans="1:38" ht="15" x14ac:dyDescent="0.25">
      <c r="A13" s="69">
        <v>2020</v>
      </c>
      <c r="B13" s="253">
        <v>13377</v>
      </c>
      <c r="C13" s="98">
        <f>MAX(L13,B13*0.85)</f>
        <v>11370.449999999999</v>
      </c>
      <c r="D13" s="100">
        <v>0.56999999999999995</v>
      </c>
      <c r="E13" s="98">
        <f>IF(ROUND((C13-L13)*D13,0)&gt;C13-L13,C13-L13,ROUND((C13-L13)*D13,0))</f>
        <v>5151</v>
      </c>
      <c r="F13" s="98">
        <v>0</v>
      </c>
      <c r="G13" s="98">
        <f t="shared" si="12"/>
        <v>5151</v>
      </c>
      <c r="H13" s="99">
        <f t="shared" si="17"/>
        <v>0.43000000000000005</v>
      </c>
      <c r="I13" s="98">
        <f>C13-E13-L13</f>
        <v>3886.4499999999989</v>
      </c>
      <c r="J13" s="70">
        <f>U13-U12</f>
        <v>4666</v>
      </c>
      <c r="K13" s="70">
        <f>0.85*J13</f>
        <v>3966.1</v>
      </c>
      <c r="L13" s="98">
        <f>J13*0.5</f>
        <v>2333</v>
      </c>
      <c r="M13" s="71">
        <f>I13</f>
        <v>3886.4499999999989</v>
      </c>
      <c r="N13" s="73">
        <f t="shared" ref="N13:N26" si="23">N12</f>
        <v>0.7</v>
      </c>
      <c r="O13" s="8">
        <f t="shared" si="22"/>
        <v>1</v>
      </c>
      <c r="P13" s="16">
        <f>P12+K13-L13-M13</f>
        <v>83368.703865262185</v>
      </c>
      <c r="Q13" s="16">
        <f>P13</f>
        <v>83368.703865262185</v>
      </c>
      <c r="R13" s="72">
        <f t="shared" ref="R13:R29" si="24">R12+B13</f>
        <v>138554.785</v>
      </c>
      <c r="S13" s="257">
        <f>R13</f>
        <v>138554.785</v>
      </c>
      <c r="T13" s="257">
        <f t="shared" si="9"/>
        <v>0</v>
      </c>
      <c r="U13" s="135">
        <v>477035</v>
      </c>
      <c r="V13" s="138">
        <f>NRCanDetail!B68*1000</f>
        <v>416327.33333333326</v>
      </c>
      <c r="W13" s="60">
        <f t="shared" ref="W13:W29" si="25">P13/V13</f>
        <v>0.20024797122439442</v>
      </c>
      <c r="X13" s="29">
        <f t="shared" si="1"/>
        <v>0.20024797122439442</v>
      </c>
      <c r="Y13" s="29">
        <f>R13/U13</f>
        <v>0.29044993553932102</v>
      </c>
      <c r="Z13" s="29">
        <f>S13/U13</f>
        <v>0.29044993553932102</v>
      </c>
      <c r="AA13" s="29">
        <f>T13/U13</f>
        <v>0</v>
      </c>
      <c r="AB13" s="56">
        <f t="shared" si="5"/>
        <v>0.49069790676371544</v>
      </c>
      <c r="AD13" s="96">
        <f>AD12+AE13</f>
        <v>149975.49</v>
      </c>
      <c r="AE13" s="72">
        <f t="shared" si="16"/>
        <v>3541.0999999999913</v>
      </c>
      <c r="AF13" s="29">
        <f t="shared" ref="AF13:AF29" si="26">AD13/U13</f>
        <v>0.31439095663840178</v>
      </c>
      <c r="AG13" s="96">
        <f>AG12+AH13</f>
        <v>149975.49</v>
      </c>
      <c r="AH13" s="72">
        <f t="shared" si="11"/>
        <v>3541.0999999999913</v>
      </c>
      <c r="AI13" s="56">
        <f t="shared" ref="AI13:AI29" si="27">AG13/U13</f>
        <v>0.31439095663840178</v>
      </c>
      <c r="AK13" s="72">
        <f t="shared" ref="AK13:AK29" si="28">MIN(AK12+B13,V13)</f>
        <v>162055.37999999998</v>
      </c>
      <c r="AL13" s="60">
        <f t="shared" ref="AL13:AL29" si="29">AK13/V13</f>
        <v>0.38924991713251272</v>
      </c>
    </row>
    <row r="14" spans="1:38" ht="15" x14ac:dyDescent="0.25">
      <c r="A14" s="69">
        <v>2021</v>
      </c>
      <c r="B14" s="253">
        <v>16771</v>
      </c>
      <c r="C14" s="98">
        <f t="shared" ref="C14:C29" si="30">MAX(L14,B14*0.85)</f>
        <v>14255.35</v>
      </c>
      <c r="D14" s="100">
        <v>0.62</v>
      </c>
      <c r="E14" s="98">
        <f t="shared" si="20"/>
        <v>6705</v>
      </c>
      <c r="F14" s="98">
        <v>0</v>
      </c>
      <c r="G14" s="98">
        <f t="shared" si="12"/>
        <v>6705</v>
      </c>
      <c r="H14" s="99">
        <f t="shared" si="17"/>
        <v>0.38</v>
      </c>
      <c r="I14" s="98">
        <f t="shared" si="13"/>
        <v>4108.75</v>
      </c>
      <c r="J14" s="70">
        <f t="shared" ref="J14" si="31">U14-U13</f>
        <v>5736</v>
      </c>
      <c r="K14" s="70">
        <f t="shared" si="21"/>
        <v>4875.5999999999995</v>
      </c>
      <c r="L14" s="98">
        <f>J14*0.6</f>
        <v>3441.6</v>
      </c>
      <c r="M14" s="71">
        <f>I14</f>
        <v>4108.75</v>
      </c>
      <c r="N14" s="73">
        <f t="shared" si="23"/>
        <v>0.7</v>
      </c>
      <c r="O14" s="8">
        <f t="shared" si="22"/>
        <v>1</v>
      </c>
      <c r="P14" s="16">
        <f>P13+K14-L14-M14</f>
        <v>80693.953865262185</v>
      </c>
      <c r="Q14" s="16">
        <f t="shared" ref="Q14:Q19" si="32">P14</f>
        <v>80693.953865262185</v>
      </c>
      <c r="R14" s="72">
        <f t="shared" si="24"/>
        <v>155325.785</v>
      </c>
      <c r="S14" s="257">
        <f>S13+B14-F14</f>
        <v>155325.785</v>
      </c>
      <c r="T14" s="257">
        <f t="shared" si="9"/>
        <v>0</v>
      </c>
      <c r="U14" s="135">
        <v>482771</v>
      </c>
      <c r="V14" s="138">
        <f>NRCanDetail!B69*1000</f>
        <v>419659.16666666657</v>
      </c>
      <c r="W14" s="60">
        <f t="shared" si="25"/>
        <v>0.19228450198338462</v>
      </c>
      <c r="X14" s="29">
        <f t="shared" si="1"/>
        <v>0.19228450198338462</v>
      </c>
      <c r="Y14" s="29">
        <f t="shared" ref="Y14:Y29" si="33">R14/U14</f>
        <v>0.32173801864652185</v>
      </c>
      <c r="Z14" s="29">
        <f t="shared" ref="Z14:Z29" si="34">S14/U14</f>
        <v>0.32173801864652185</v>
      </c>
      <c r="AA14" s="29">
        <f t="shared" ref="AA14:AA29" si="35">T14/U14</f>
        <v>0</v>
      </c>
      <c r="AB14" s="56">
        <f t="shared" si="5"/>
        <v>0.5140225206299065</v>
      </c>
      <c r="AD14" s="96">
        <f>AD13+AE14</f>
        <v>154326.49</v>
      </c>
      <c r="AE14" s="72">
        <f t="shared" si="16"/>
        <v>4351</v>
      </c>
      <c r="AF14" s="29">
        <f t="shared" si="26"/>
        <v>0.31966810351077424</v>
      </c>
      <c r="AG14" s="96">
        <f t="shared" ref="AG14:AG29" si="36">AG13+AH14</f>
        <v>154326.49</v>
      </c>
      <c r="AH14" s="72">
        <f t="shared" si="11"/>
        <v>4351</v>
      </c>
      <c r="AI14" s="56">
        <f t="shared" si="27"/>
        <v>0.31966810351077424</v>
      </c>
      <c r="AK14" s="72">
        <f t="shared" si="28"/>
        <v>178826.37999999998</v>
      </c>
      <c r="AL14" s="60">
        <f t="shared" si="29"/>
        <v>0.42612289735122355</v>
      </c>
    </row>
    <row r="15" spans="1:38" ht="15" x14ac:dyDescent="0.25">
      <c r="A15" s="69">
        <v>2022</v>
      </c>
      <c r="B15" s="253">
        <v>20672</v>
      </c>
      <c r="C15" s="98">
        <f t="shared" si="30"/>
        <v>17571.2</v>
      </c>
      <c r="D15" s="100">
        <v>0.66</v>
      </c>
      <c r="E15" s="98">
        <f>IF(ROUND((C15-L15)*D15,0)&gt;C15-L15,C15-L15,ROUND((C15-L15)*D15,0))</f>
        <v>9267</v>
      </c>
      <c r="F15" s="98">
        <v>0</v>
      </c>
      <c r="G15" s="98">
        <f t="shared" si="12"/>
        <v>9267</v>
      </c>
      <c r="H15" s="99">
        <f t="shared" si="17"/>
        <v>0.33999999999999997</v>
      </c>
      <c r="I15" s="98">
        <f t="shared" si="13"/>
        <v>4774.4000000000015</v>
      </c>
      <c r="J15" s="70">
        <f>U15-U14</f>
        <v>5883</v>
      </c>
      <c r="K15" s="70">
        <f t="shared" si="21"/>
        <v>5000.55</v>
      </c>
      <c r="L15" s="98">
        <f>J15*0.6</f>
        <v>3529.7999999999997</v>
      </c>
      <c r="M15" s="71">
        <f t="shared" si="14"/>
        <v>4774.4000000000015</v>
      </c>
      <c r="N15" s="73">
        <f t="shared" si="23"/>
        <v>0.7</v>
      </c>
      <c r="O15" s="8">
        <f t="shared" si="22"/>
        <v>1</v>
      </c>
      <c r="P15" s="16">
        <f>P14+K15-L15-M15</f>
        <v>77390.303865262191</v>
      </c>
      <c r="Q15" s="16">
        <f t="shared" si="32"/>
        <v>77390.303865262191</v>
      </c>
      <c r="R15" s="72">
        <f t="shared" si="24"/>
        <v>175997.785</v>
      </c>
      <c r="S15" s="257">
        <f t="shared" ref="S15:S29" si="37">S14+B15-F15</f>
        <v>175997.785</v>
      </c>
      <c r="T15" s="257">
        <f t="shared" si="9"/>
        <v>0</v>
      </c>
      <c r="U15" s="135">
        <v>488654</v>
      </c>
      <c r="V15" s="13">
        <f t="shared" ref="V15:V28" si="38">V14*(U15/U14)</f>
        <v>424773.09206297243</v>
      </c>
      <c r="W15" s="60">
        <f t="shared" si="25"/>
        <v>0.18219210517644821</v>
      </c>
      <c r="X15" s="29">
        <f t="shared" si="1"/>
        <v>0.18219210517644821</v>
      </c>
      <c r="Y15" s="29">
        <f t="shared" si="33"/>
        <v>0.36016851391782323</v>
      </c>
      <c r="Z15" s="29">
        <f t="shared" si="34"/>
        <v>0.36016851391782323</v>
      </c>
      <c r="AA15" s="29">
        <f t="shared" si="35"/>
        <v>0</v>
      </c>
      <c r="AB15" s="56">
        <f t="shared" si="5"/>
        <v>0.54236061909427147</v>
      </c>
      <c r="AD15" s="96">
        <f t="shared" ref="AD15:AD28" si="39">AD14+AE15</f>
        <v>159946.88999999998</v>
      </c>
      <c r="AE15" s="72">
        <f t="shared" si="16"/>
        <v>5620.3999999999942</v>
      </c>
      <c r="AF15" s="29">
        <f t="shared" si="26"/>
        <v>0.32732135621523611</v>
      </c>
      <c r="AG15" s="96">
        <f t="shared" si="36"/>
        <v>159946.88999999998</v>
      </c>
      <c r="AH15" s="72">
        <f t="shared" si="11"/>
        <v>5620.3999999999942</v>
      </c>
      <c r="AI15" s="56">
        <f t="shared" si="27"/>
        <v>0.32732135621523611</v>
      </c>
      <c r="AK15" s="72">
        <f t="shared" si="28"/>
        <v>199498.37999999998</v>
      </c>
      <c r="AL15" s="60">
        <f t="shared" si="29"/>
        <v>0.46965870420630229</v>
      </c>
    </row>
    <row r="16" spans="1:38" ht="15" x14ac:dyDescent="0.25">
      <c r="A16" s="69">
        <v>2023</v>
      </c>
      <c r="B16" s="253">
        <v>21507</v>
      </c>
      <c r="C16" s="98">
        <f>MAX(L16,B16*0.9)</f>
        <v>19356.3</v>
      </c>
      <c r="D16" s="100">
        <v>0.68</v>
      </c>
      <c r="E16" s="98">
        <f>IF(ROUND((C16-L16)*D16,0)&gt;C16-L16,C16-L16,ROUND((C16-L16)*D16,0))</f>
        <v>10642</v>
      </c>
      <c r="F16" s="98">
        <v>0</v>
      </c>
      <c r="G16" s="98">
        <f t="shared" si="12"/>
        <v>10642</v>
      </c>
      <c r="H16" s="99">
        <f t="shared" si="17"/>
        <v>0.31999999999999995</v>
      </c>
      <c r="I16" s="98">
        <f>C16-E16-L16</f>
        <v>5008.2750665000003</v>
      </c>
      <c r="J16" s="70">
        <f>StructuralVars!V30</f>
        <v>6176.7082224999995</v>
      </c>
      <c r="K16" s="70">
        <f t="shared" si="21"/>
        <v>5250.2019891249993</v>
      </c>
      <c r="L16" s="98">
        <f>J16*0.6</f>
        <v>3706.0249334999994</v>
      </c>
      <c r="M16" s="71">
        <f t="shared" si="14"/>
        <v>5008.2750665000003</v>
      </c>
      <c r="N16" s="73">
        <f t="shared" si="23"/>
        <v>0.7</v>
      </c>
      <c r="O16" s="8">
        <f t="shared" si="22"/>
        <v>1</v>
      </c>
      <c r="P16" s="16">
        <f>P15+K16-L16-M16</f>
        <v>73926.205854387183</v>
      </c>
      <c r="Q16" s="16">
        <f t="shared" si="32"/>
        <v>73926.205854387183</v>
      </c>
      <c r="R16" s="72">
        <f t="shared" si="24"/>
        <v>197504.785</v>
      </c>
      <c r="S16" s="257">
        <f t="shared" si="37"/>
        <v>197504.785</v>
      </c>
      <c r="T16" s="257">
        <f t="shared" si="9"/>
        <v>0</v>
      </c>
      <c r="U16" s="72">
        <v>495055</v>
      </c>
      <c r="V16" s="4">
        <f>V15*(U16/U15)</f>
        <v>430337.30019857571</v>
      </c>
      <c r="W16" s="60">
        <f t="shared" si="25"/>
        <v>0.17178665623517766</v>
      </c>
      <c r="X16" s="29">
        <f t="shared" si="1"/>
        <v>0.17178665623517766</v>
      </c>
      <c r="Y16" s="29">
        <f t="shared" si="33"/>
        <v>0.39895523729686599</v>
      </c>
      <c r="Z16" s="29">
        <f t="shared" si="34"/>
        <v>0.39895523729686599</v>
      </c>
      <c r="AA16" s="29">
        <f t="shared" si="35"/>
        <v>0</v>
      </c>
      <c r="AB16" s="56">
        <f t="shared" si="5"/>
        <v>0.57074189353204363</v>
      </c>
      <c r="AD16" s="96">
        <f>AD15+AE16</f>
        <v>166071.48801087501</v>
      </c>
      <c r="AE16" s="72">
        <f t="shared" si="16"/>
        <v>6124.5980108750082</v>
      </c>
      <c r="AF16" s="29">
        <f t="shared" si="26"/>
        <v>0.33546068216839542</v>
      </c>
      <c r="AG16" s="96">
        <f t="shared" si="36"/>
        <v>166071.48801087501</v>
      </c>
      <c r="AH16" s="72">
        <f t="shared" si="11"/>
        <v>6124.5980108750082</v>
      </c>
      <c r="AI16" s="56">
        <f t="shared" si="27"/>
        <v>0.33546068216839542</v>
      </c>
      <c r="AK16" s="72">
        <f t="shared" si="28"/>
        <v>221005.37999999998</v>
      </c>
      <c r="AL16" s="60">
        <f t="shared" si="29"/>
        <v>0.51356315127231311</v>
      </c>
    </row>
    <row r="17" spans="1:38" ht="15" x14ac:dyDescent="0.25">
      <c r="A17" s="69">
        <v>2024</v>
      </c>
      <c r="B17" s="253">
        <v>22207</v>
      </c>
      <c r="C17" s="98">
        <f t="shared" ref="C17:C25" si="40">MAX(L17,B17*0.9)</f>
        <v>19986.3</v>
      </c>
      <c r="D17" s="100">
        <v>0.66</v>
      </c>
      <c r="E17" s="98">
        <f t="shared" si="20"/>
        <v>10411</v>
      </c>
      <c r="F17" s="98">
        <v>0</v>
      </c>
      <c r="G17" s="98">
        <f t="shared" si="12"/>
        <v>10411</v>
      </c>
      <c r="H17" s="99">
        <f t="shared" si="17"/>
        <v>0.33999999999999997</v>
      </c>
      <c r="I17" s="98">
        <f t="shared" si="13"/>
        <v>5362.741206499999</v>
      </c>
      <c r="J17" s="70">
        <f>StructuralVars!V31</f>
        <v>7020.9313225000005</v>
      </c>
      <c r="K17" s="70">
        <f t="shared" si="21"/>
        <v>5967.7916241250005</v>
      </c>
      <c r="L17" s="98">
        <f>J17*0.6</f>
        <v>4212.5587935000003</v>
      </c>
      <c r="M17" s="71">
        <f t="shared" si="14"/>
        <v>5362.741206499999</v>
      </c>
      <c r="N17" s="73">
        <f t="shared" si="23"/>
        <v>0.7</v>
      </c>
      <c r="O17" s="8">
        <f t="shared" si="22"/>
        <v>1</v>
      </c>
      <c r="P17" s="16">
        <f>P16+K17-L17-M17*0.6</f>
        <v>72463.793961112198</v>
      </c>
      <c r="Q17" s="16">
        <f t="shared" si="32"/>
        <v>72463.793961112198</v>
      </c>
      <c r="R17" s="72">
        <f t="shared" si="24"/>
        <v>219711.785</v>
      </c>
      <c r="S17" s="257">
        <f t="shared" si="37"/>
        <v>219711.785</v>
      </c>
      <c r="T17" s="257">
        <f t="shared" si="9"/>
        <v>0</v>
      </c>
      <c r="U17" s="72">
        <v>502855</v>
      </c>
      <c r="V17" s="4">
        <f t="shared" si="38"/>
        <v>437117.61943896092</v>
      </c>
      <c r="W17" s="60">
        <f t="shared" si="25"/>
        <v>0.16577641975200919</v>
      </c>
      <c r="X17" s="29">
        <f t="shared" si="1"/>
        <v>0.16577641975200919</v>
      </c>
      <c r="Y17" s="29">
        <f t="shared" si="33"/>
        <v>0.4369287070825586</v>
      </c>
      <c r="Z17" s="29">
        <f t="shared" si="34"/>
        <v>0.4369287070825586</v>
      </c>
      <c r="AA17" s="29">
        <f t="shared" si="35"/>
        <v>0</v>
      </c>
      <c r="AB17" s="56">
        <f t="shared" si="5"/>
        <v>0.60270512683456778</v>
      </c>
      <c r="AD17" s="96">
        <f t="shared" si="39"/>
        <v>170136.64990414999</v>
      </c>
      <c r="AE17" s="72">
        <f t="shared" si="16"/>
        <v>4065.1618932749843</v>
      </c>
      <c r="AF17" s="29">
        <f t="shared" si="26"/>
        <v>0.3383413705822752</v>
      </c>
      <c r="AG17" s="96">
        <f t="shared" si="36"/>
        <v>170136.64990414999</v>
      </c>
      <c r="AH17" s="72">
        <f t="shared" si="11"/>
        <v>4065.1618932749843</v>
      </c>
      <c r="AI17" s="56">
        <f t="shared" si="27"/>
        <v>0.3383413705822752</v>
      </c>
      <c r="AK17" s="72">
        <f t="shared" si="28"/>
        <v>243212.37999999998</v>
      </c>
      <c r="AL17" s="60">
        <f t="shared" si="29"/>
        <v>0.55640031237396081</v>
      </c>
    </row>
    <row r="18" spans="1:38" ht="15" x14ac:dyDescent="0.25">
      <c r="A18" s="69">
        <v>2025</v>
      </c>
      <c r="B18" s="253">
        <v>21292</v>
      </c>
      <c r="C18" s="98">
        <f t="shared" si="40"/>
        <v>19162.8</v>
      </c>
      <c r="D18" s="100">
        <v>0.66</v>
      </c>
      <c r="E18" s="98">
        <f t="shared" si="20"/>
        <v>9598</v>
      </c>
      <c r="F18" s="98">
        <v>0</v>
      </c>
      <c r="G18" s="98">
        <f t="shared" si="12"/>
        <v>9598</v>
      </c>
      <c r="H18" s="99">
        <f t="shared" si="17"/>
        <v>0.33999999999999997</v>
      </c>
      <c r="I18" s="98">
        <f>C18-E18-L18</f>
        <v>4944.2568274999994</v>
      </c>
      <c r="J18" s="70">
        <f>StructuralVars!V32</f>
        <v>7700.9052874999998</v>
      </c>
      <c r="K18" s="70">
        <f t="shared" si="21"/>
        <v>6545.7694943749993</v>
      </c>
      <c r="L18" s="98">
        <f>J18*0.6</f>
        <v>4620.5431724999999</v>
      </c>
      <c r="M18" s="71">
        <f t="shared" si="14"/>
        <v>4944.2568274999994</v>
      </c>
      <c r="N18" s="73">
        <f t="shared" si="23"/>
        <v>0.7</v>
      </c>
      <c r="O18" s="8">
        <f>N18/$N$11</f>
        <v>1</v>
      </c>
      <c r="P18" s="16">
        <f>P17+K18-L18-M18*0.7</f>
        <v>70928.040503737197</v>
      </c>
      <c r="Q18" s="16">
        <f t="shared" si="32"/>
        <v>70928.040503737197</v>
      </c>
      <c r="R18" s="72">
        <f t="shared" si="24"/>
        <v>241003.785</v>
      </c>
      <c r="S18" s="257">
        <f t="shared" si="37"/>
        <v>241003.785</v>
      </c>
      <c r="T18" s="257">
        <f t="shared" si="9"/>
        <v>0</v>
      </c>
      <c r="U18" s="72">
        <v>509966</v>
      </c>
      <c r="V18" s="4">
        <f t="shared" si="38"/>
        <v>443299.01047977875</v>
      </c>
      <c r="W18" s="60">
        <f t="shared" si="25"/>
        <v>0.16000044851661721</v>
      </c>
      <c r="X18" s="29">
        <f t="shared" si="1"/>
        <v>0.16000044851661721</v>
      </c>
      <c r="Y18" s="29">
        <f t="shared" si="33"/>
        <v>0.47258794703960655</v>
      </c>
      <c r="Z18" s="29">
        <f t="shared" si="34"/>
        <v>0.47258794703960655</v>
      </c>
      <c r="AA18" s="29">
        <f t="shared" si="35"/>
        <v>0</v>
      </c>
      <c r="AB18" s="56">
        <f t="shared" si="5"/>
        <v>0.6325883955562237</v>
      </c>
      <c r="AD18" s="96">
        <f t="shared" si="39"/>
        <v>175511.60336152499</v>
      </c>
      <c r="AE18" s="72">
        <f>P17-P18+0.4*E18</f>
        <v>5374.9534573750025</v>
      </c>
      <c r="AF18" s="29">
        <f t="shared" si="26"/>
        <v>0.34416334297095297</v>
      </c>
      <c r="AG18" s="96">
        <f t="shared" si="36"/>
        <v>175511.60336152499</v>
      </c>
      <c r="AH18" s="72">
        <f t="shared" ref="AH18:AH29" si="41">P17-P18+0.4*G18</f>
        <v>5374.9534573750025</v>
      </c>
      <c r="AI18" s="56">
        <f t="shared" si="27"/>
        <v>0.34416334297095297</v>
      </c>
      <c r="AK18" s="72">
        <f t="shared" si="28"/>
        <v>264504.38</v>
      </c>
      <c r="AL18" s="60">
        <f t="shared" si="29"/>
        <v>0.59667261542887085</v>
      </c>
    </row>
    <row r="19" spans="1:38" ht="15" x14ac:dyDescent="0.25">
      <c r="A19" s="69">
        <v>2026</v>
      </c>
      <c r="B19" s="253">
        <v>17770</v>
      </c>
      <c r="C19" s="98">
        <f t="shared" si="40"/>
        <v>15993</v>
      </c>
      <c r="D19" s="100">
        <v>0.62</v>
      </c>
      <c r="E19" s="98">
        <f>IF(ROUND((C19-L19)*D19,0)&gt;C19-L19,C19-L19,ROUND((C19-L19)*D19,0))</f>
        <v>6368</v>
      </c>
      <c r="F19" s="98">
        <v>0</v>
      </c>
      <c r="G19" s="98">
        <f t="shared" si="12"/>
        <v>6368</v>
      </c>
      <c r="H19" s="99">
        <f t="shared" si="17"/>
        <v>0.38</v>
      </c>
      <c r="I19" s="98">
        <f t="shared" si="13"/>
        <v>3903.2519137500003</v>
      </c>
      <c r="J19" s="70">
        <f>StructuralVars!V33</f>
        <v>8173.9258374999999</v>
      </c>
      <c r="K19" s="70">
        <f t="shared" si="21"/>
        <v>6947.8369618749994</v>
      </c>
      <c r="L19" s="98">
        <f>J19*0.7</f>
        <v>5721.7480862499997</v>
      </c>
      <c r="M19" s="71">
        <f t="shared" si="14"/>
        <v>3903.2519137500003</v>
      </c>
      <c r="N19" s="73">
        <f t="shared" si="23"/>
        <v>0.7</v>
      </c>
      <c r="O19" s="8">
        <f t="shared" si="22"/>
        <v>1</v>
      </c>
      <c r="P19" s="16">
        <f>P18+K19-L19-M19*0.8</f>
        <v>69031.527848362195</v>
      </c>
      <c r="Q19" s="16">
        <f t="shared" si="32"/>
        <v>69031.527848362195</v>
      </c>
      <c r="R19" s="72">
        <f t="shared" si="24"/>
        <v>258773.785</v>
      </c>
      <c r="S19" s="257">
        <f t="shared" si="37"/>
        <v>258773.785</v>
      </c>
      <c r="T19" s="257">
        <f t="shared" si="9"/>
        <v>0</v>
      </c>
      <c r="U19" s="72">
        <v>518139.92583750002</v>
      </c>
      <c r="V19" s="4">
        <f t="shared" si="38"/>
        <v>450404.37286766124</v>
      </c>
      <c r="W19" s="60">
        <f t="shared" si="25"/>
        <v>0.15326566971108246</v>
      </c>
      <c r="X19" s="29">
        <f t="shared" si="1"/>
        <v>0.15326566971108246</v>
      </c>
      <c r="Y19" s="29">
        <f t="shared" si="33"/>
        <v>0.49942838236549464</v>
      </c>
      <c r="Z19" s="29">
        <f t="shared" si="34"/>
        <v>0.49942838236549464</v>
      </c>
      <c r="AA19" s="29">
        <f t="shared" si="35"/>
        <v>0</v>
      </c>
      <c r="AB19" s="56">
        <f t="shared" si="5"/>
        <v>0.65269405207657716</v>
      </c>
      <c r="AD19" s="96">
        <f t="shared" si="39"/>
        <v>179955.3160169</v>
      </c>
      <c r="AE19" s="72">
        <f t="shared" ref="AE19:AE29" si="42">P18-P19+0.4*E19</f>
        <v>4443.7126553750022</v>
      </c>
      <c r="AF19" s="29">
        <f t="shared" si="26"/>
        <v>0.3473102670596705</v>
      </c>
      <c r="AG19" s="96">
        <f t="shared" si="36"/>
        <v>179955.3160169</v>
      </c>
      <c r="AH19" s="72">
        <f t="shared" si="41"/>
        <v>4443.7126553750022</v>
      </c>
      <c r="AI19" s="56">
        <f t="shared" si="27"/>
        <v>0.3473102670596705</v>
      </c>
      <c r="AK19" s="72">
        <f t="shared" si="28"/>
        <v>282274.38</v>
      </c>
      <c r="AL19" s="60">
        <f t="shared" si="29"/>
        <v>0.62671323149639679</v>
      </c>
    </row>
    <row r="20" spans="1:38" ht="15" x14ac:dyDescent="0.25">
      <c r="A20" s="69">
        <v>2027</v>
      </c>
      <c r="B20" s="253">
        <v>17325.75</v>
      </c>
      <c r="C20" s="98">
        <f t="shared" si="40"/>
        <v>15593.175000000001</v>
      </c>
      <c r="D20" s="100">
        <v>0.61287356321839082</v>
      </c>
      <c r="E20" s="98">
        <f t="shared" si="20"/>
        <v>6665</v>
      </c>
      <c r="F20" s="98">
        <v>0</v>
      </c>
      <c r="G20" s="98">
        <f t="shared" si="12"/>
        <v>6665</v>
      </c>
      <c r="H20" s="99">
        <f t="shared" si="17"/>
        <v>0.38712643678160918</v>
      </c>
      <c r="I20" s="98">
        <f>C20-E20-L20</f>
        <v>4209.7810750000017</v>
      </c>
      <c r="J20" s="70">
        <f>StructuralVars!V34</f>
        <v>6740.5627499999991</v>
      </c>
      <c r="K20" s="70">
        <f t="shared" si="21"/>
        <v>5729.4783374999988</v>
      </c>
      <c r="L20" s="98">
        <f t="shared" ref="L20:L29" si="43">J20*0.7</f>
        <v>4718.3939249999994</v>
      </c>
      <c r="M20" s="71">
        <f>I20</f>
        <v>4209.7810750000017</v>
      </c>
      <c r="N20" s="73">
        <f t="shared" si="23"/>
        <v>0.7</v>
      </c>
      <c r="O20" s="8">
        <f t="shared" si="22"/>
        <v>1</v>
      </c>
      <c r="P20" s="16">
        <f>P19+K20-L20-M20*0.8</f>
        <v>66674.787400862187</v>
      </c>
      <c r="Q20" s="16">
        <f>P20</f>
        <v>66674.787400862187</v>
      </c>
      <c r="R20" s="72">
        <f t="shared" si="24"/>
        <v>276099.53500000003</v>
      </c>
      <c r="S20" s="257">
        <f t="shared" si="37"/>
        <v>276099.53500000003</v>
      </c>
      <c r="T20" s="257">
        <f t="shared" si="9"/>
        <v>0</v>
      </c>
      <c r="U20" s="72">
        <v>524880.48858750006</v>
      </c>
      <c r="V20" s="4">
        <f t="shared" si="38"/>
        <v>456263.75329135981</v>
      </c>
      <c r="W20" s="60">
        <f t="shared" si="25"/>
        <v>0.1461321152949118</v>
      </c>
      <c r="X20" s="29">
        <f>W20</f>
        <v>0.1461321152949118</v>
      </c>
      <c r="Y20" s="29">
        <f t="shared" si="33"/>
        <v>0.52602362062077856</v>
      </c>
      <c r="Z20" s="29">
        <f t="shared" si="34"/>
        <v>0.52602362062077856</v>
      </c>
      <c r="AA20" s="29">
        <f t="shared" si="35"/>
        <v>0</v>
      </c>
      <c r="AB20" s="56">
        <f t="shared" si="5"/>
        <v>0.67215573591569033</v>
      </c>
      <c r="AD20" s="96">
        <f t="shared" si="39"/>
        <v>184978.05646440003</v>
      </c>
      <c r="AE20" s="72">
        <f t="shared" si="42"/>
        <v>5022.7404475000076</v>
      </c>
      <c r="AF20" s="29">
        <f t="shared" si="26"/>
        <v>0.35241938019489422</v>
      </c>
      <c r="AG20" s="96">
        <f t="shared" si="36"/>
        <v>184978.05646440003</v>
      </c>
      <c r="AH20" s="72">
        <f t="shared" si="41"/>
        <v>5022.7404475000076</v>
      </c>
      <c r="AI20" s="56">
        <f t="shared" si="27"/>
        <v>0.35241938019489422</v>
      </c>
      <c r="AK20" s="72">
        <f t="shared" si="28"/>
        <v>299600.13</v>
      </c>
      <c r="AL20" s="60">
        <f t="shared" si="29"/>
        <v>0.65663802534996041</v>
      </c>
    </row>
    <row r="21" spans="1:38" ht="15" x14ac:dyDescent="0.25">
      <c r="A21" s="69">
        <v>2028</v>
      </c>
      <c r="B21" s="253">
        <v>16892.606250000001</v>
      </c>
      <c r="C21" s="98">
        <f t="shared" si="40"/>
        <v>15203.345625000002</v>
      </c>
      <c r="D21" s="100">
        <v>0.60574712643678164</v>
      </c>
      <c r="E21" s="98">
        <f t="shared" si="20"/>
        <v>6805</v>
      </c>
      <c r="F21" s="98">
        <f>E21/2</f>
        <v>3402.5</v>
      </c>
      <c r="G21" s="98">
        <f>E21/2</f>
        <v>3402.5</v>
      </c>
      <c r="H21" s="99">
        <f t="shared" si="17"/>
        <v>0.39425287356321836</v>
      </c>
      <c r="I21" s="98">
        <f t="shared" si="13"/>
        <v>4428.5386160000016</v>
      </c>
      <c r="J21" s="70">
        <f>StructuralVars!V35</f>
        <v>5671.1528699999999</v>
      </c>
      <c r="K21" s="70">
        <f>0.9*J21</f>
        <v>5104.0375830000003</v>
      </c>
      <c r="L21" s="98">
        <f t="shared" si="43"/>
        <v>3969.8070089999997</v>
      </c>
      <c r="M21" s="71">
        <f t="shared" si="14"/>
        <v>4428.5386160000016</v>
      </c>
      <c r="N21" s="73">
        <f t="shared" si="23"/>
        <v>0.7</v>
      </c>
      <c r="O21" s="8">
        <f t="shared" si="22"/>
        <v>1</v>
      </c>
      <c r="P21" s="16">
        <f>P20+K21-L21-M21*0.8</f>
        <v>64266.187082062184</v>
      </c>
      <c r="Q21" s="130">
        <f>Q20+K21-L21-M21*0.9</f>
        <v>63823.333220462184</v>
      </c>
      <c r="R21" s="72">
        <f t="shared" si="24"/>
        <v>292992.14125000004</v>
      </c>
      <c r="S21" s="257">
        <f t="shared" si="37"/>
        <v>289589.64125000004</v>
      </c>
      <c r="T21" s="257">
        <f t="shared" si="9"/>
        <v>3402.5</v>
      </c>
      <c r="U21" s="72">
        <v>530551.64145750005</v>
      </c>
      <c r="V21" s="4">
        <f t="shared" si="38"/>
        <v>461193.52597336326</v>
      </c>
      <c r="W21" s="60">
        <f t="shared" si="25"/>
        <v>0.13934754818256914</v>
      </c>
      <c r="X21" s="29">
        <f>Q21/V21</f>
        <v>0.13838731384132302</v>
      </c>
      <c r="Y21" s="29">
        <f t="shared" si="33"/>
        <v>0.55224057067302512</v>
      </c>
      <c r="Z21" s="29">
        <f t="shared" si="34"/>
        <v>0.54582743435578962</v>
      </c>
      <c r="AA21" s="29">
        <f t="shared" si="35"/>
        <v>6.4131363172354973E-3</v>
      </c>
      <c r="AB21" s="56">
        <f t="shared" si="5"/>
        <v>0.69158811885559424</v>
      </c>
      <c r="AD21" s="96">
        <f t="shared" si="39"/>
        <v>190108.65678320004</v>
      </c>
      <c r="AE21" s="72">
        <f t="shared" si="42"/>
        <v>5130.6003188000032</v>
      </c>
      <c r="AF21" s="29">
        <f t="shared" si="26"/>
        <v>0.35832262484561317</v>
      </c>
      <c r="AG21" s="96">
        <f t="shared" si="36"/>
        <v>188747.65678320004</v>
      </c>
      <c r="AH21" s="72">
        <f t="shared" si="41"/>
        <v>3769.6003188000032</v>
      </c>
      <c r="AI21" s="56">
        <f t="shared" si="27"/>
        <v>0.35575737031871896</v>
      </c>
      <c r="AK21" s="72">
        <f t="shared" si="28"/>
        <v>316492.73625000002</v>
      </c>
      <c r="AL21" s="60">
        <f t="shared" si="29"/>
        <v>0.68624713580276797</v>
      </c>
    </row>
    <row r="22" spans="1:38" ht="15" x14ac:dyDescent="0.25">
      <c r="A22" s="69">
        <v>2029</v>
      </c>
      <c r="B22" s="253">
        <v>16470.291093750002</v>
      </c>
      <c r="C22" s="98">
        <f t="shared" si="40"/>
        <v>14823.261984375002</v>
      </c>
      <c r="D22" s="100">
        <v>0.59862068965517246</v>
      </c>
      <c r="E22" s="98">
        <f t="shared" si="20"/>
        <v>6873</v>
      </c>
      <c r="F22" s="98">
        <f t="shared" ref="F22:F29" si="44">E22/2</f>
        <v>3436.5</v>
      </c>
      <c r="G22" s="98">
        <f t="shared" ref="G22:G29" si="45">E22/2</f>
        <v>3436.5</v>
      </c>
      <c r="H22" s="99">
        <f t="shared" si="17"/>
        <v>0.40137931034482754</v>
      </c>
      <c r="I22" s="98">
        <f t="shared" si="13"/>
        <v>4607.7573801250019</v>
      </c>
      <c r="J22" s="70">
        <f>StructuralVars!V36</f>
        <v>4775.0065775000003</v>
      </c>
      <c r="K22" s="70">
        <f t="shared" ref="K22:K23" si="46">0.9*J22</f>
        <v>4297.5059197500004</v>
      </c>
      <c r="L22" s="98">
        <f t="shared" si="43"/>
        <v>3342.5046042499998</v>
      </c>
      <c r="M22" s="71">
        <f t="shared" si="14"/>
        <v>4607.7573801250019</v>
      </c>
      <c r="N22" s="73">
        <f t="shared" si="23"/>
        <v>0.7</v>
      </c>
      <c r="O22" s="8">
        <f t="shared" si="22"/>
        <v>1</v>
      </c>
      <c r="P22" s="16">
        <f t="shared" ref="P22:P29" si="47">P21+K22-L22-M22*0.8</f>
        <v>61534.982493462172</v>
      </c>
      <c r="Q22" s="130">
        <f>Q21+K22-L22-M22*0.925</f>
        <v>60516.158959346547</v>
      </c>
      <c r="R22" s="72">
        <f t="shared" si="24"/>
        <v>309462.43234375003</v>
      </c>
      <c r="S22" s="257">
        <f t="shared" si="37"/>
        <v>302623.43234375003</v>
      </c>
      <c r="T22" s="257">
        <f t="shared" si="9"/>
        <v>6839</v>
      </c>
      <c r="U22" s="72">
        <v>535326.64803499996</v>
      </c>
      <c r="V22" s="4">
        <f t="shared" si="38"/>
        <v>465344.30404649006</v>
      </c>
      <c r="W22" s="60">
        <f t="shared" si="25"/>
        <v>0.1322353834749303</v>
      </c>
      <c r="X22" s="29">
        <f t="shared" ref="X22:X29" si="48">Q22/V22</f>
        <v>0.13004598623667843</v>
      </c>
      <c r="Y22" s="29">
        <f t="shared" si="33"/>
        <v>0.57808150122860535</v>
      </c>
      <c r="Z22" s="29">
        <f t="shared" si="34"/>
        <v>0.56530612375561085</v>
      </c>
      <c r="AA22" s="29">
        <f t="shared" si="35"/>
        <v>1.2775377472994511E-2</v>
      </c>
      <c r="AB22" s="56">
        <f t="shared" si="5"/>
        <v>0.71031688470353571</v>
      </c>
      <c r="AD22" s="96">
        <f t="shared" si="39"/>
        <v>195589.06137180005</v>
      </c>
      <c r="AE22" s="72">
        <f t="shared" si="42"/>
        <v>5480.4045886000131</v>
      </c>
      <c r="AF22" s="29">
        <f t="shared" si="26"/>
        <v>0.3653639550538727</v>
      </c>
      <c r="AG22" s="96">
        <f t="shared" si="36"/>
        <v>192853.46137180005</v>
      </c>
      <c r="AH22" s="72">
        <f t="shared" si="41"/>
        <v>4105.8045886000127</v>
      </c>
      <c r="AI22" s="56">
        <f t="shared" si="27"/>
        <v>0.36025380406467489</v>
      </c>
      <c r="AK22" s="72">
        <f t="shared" si="28"/>
        <v>332963.02734375</v>
      </c>
      <c r="AL22" s="60">
        <f t="shared" si="29"/>
        <v>0.71551972259766916</v>
      </c>
    </row>
    <row r="23" spans="1:38" ht="15" x14ac:dyDescent="0.25">
      <c r="A23" s="69">
        <v>2030</v>
      </c>
      <c r="B23" s="253">
        <v>16058.533816406252</v>
      </c>
      <c r="C23" s="98">
        <f t="shared" si="40"/>
        <v>14452.680434765627</v>
      </c>
      <c r="D23" s="100">
        <v>0.59149425287356316</v>
      </c>
      <c r="E23" s="98">
        <f t="shared" si="20"/>
        <v>6890</v>
      </c>
      <c r="F23" s="98">
        <f t="shared" si="44"/>
        <v>3445</v>
      </c>
      <c r="G23" s="98">
        <f t="shared" si="45"/>
        <v>3445</v>
      </c>
      <c r="H23" s="99">
        <f t="shared" si="17"/>
        <v>0.40850574712643684</v>
      </c>
      <c r="I23" s="98">
        <f t="shared" si="13"/>
        <v>4758.2685202656266</v>
      </c>
      <c r="J23" s="70">
        <f>StructuralVars!V37</f>
        <v>4006.3027350000002</v>
      </c>
      <c r="K23" s="70">
        <f t="shared" si="46"/>
        <v>3605.6724615000003</v>
      </c>
      <c r="L23" s="98">
        <f t="shared" si="43"/>
        <v>2804.4119145</v>
      </c>
      <c r="M23" s="71">
        <f t="shared" si="14"/>
        <v>4758.2685202656266</v>
      </c>
      <c r="N23" s="73">
        <f t="shared" si="23"/>
        <v>0.7</v>
      </c>
      <c r="O23" s="8">
        <f t="shared" si="22"/>
        <v>1</v>
      </c>
      <c r="P23" s="16">
        <f t="shared" si="47"/>
        <v>58529.628224249667</v>
      </c>
      <c r="Q23" s="130">
        <f>Q22+K23-L23-M23*0.95</f>
        <v>56797.064412094202</v>
      </c>
      <c r="R23" s="72">
        <f t="shared" si="24"/>
        <v>325520.9661601563</v>
      </c>
      <c r="S23" s="257">
        <f t="shared" si="37"/>
        <v>315236.9661601563</v>
      </c>
      <c r="T23" s="257">
        <f t="shared" si="9"/>
        <v>10284</v>
      </c>
      <c r="U23" s="72">
        <v>539332.95077</v>
      </c>
      <c r="V23" s="4">
        <f t="shared" si="38"/>
        <v>468826.86962558347</v>
      </c>
      <c r="W23" s="60">
        <f t="shared" si="25"/>
        <v>0.12484273410138129</v>
      </c>
      <c r="X23" s="29">
        <f t="shared" si="48"/>
        <v>0.12114720399334987</v>
      </c>
      <c r="Y23" s="29">
        <f t="shared" si="33"/>
        <v>0.60356217007585655</v>
      </c>
      <c r="Z23" s="29">
        <f t="shared" si="34"/>
        <v>0.58449417138355031</v>
      </c>
      <c r="AA23" s="29">
        <f t="shared" si="35"/>
        <v>1.9067998692306191E-2</v>
      </c>
      <c r="AB23" s="56">
        <f t="shared" si="5"/>
        <v>0.7284049041772378</v>
      </c>
      <c r="AD23" s="96">
        <f t="shared" si="39"/>
        <v>201350.41564101254</v>
      </c>
      <c r="AE23" s="72">
        <f t="shared" si="42"/>
        <v>5761.3542692125047</v>
      </c>
      <c r="AF23" s="29">
        <f t="shared" si="26"/>
        <v>0.37333230864820455</v>
      </c>
      <c r="AG23" s="96">
        <f t="shared" si="36"/>
        <v>197236.81564101257</v>
      </c>
      <c r="AH23" s="72">
        <f t="shared" si="41"/>
        <v>4383.3542692125047</v>
      </c>
      <c r="AI23" s="56">
        <f t="shared" si="27"/>
        <v>0.36570510917128213</v>
      </c>
      <c r="AK23" s="72">
        <f t="shared" si="28"/>
        <v>349021.56116015627</v>
      </c>
      <c r="AL23" s="60">
        <f t="shared" si="29"/>
        <v>0.74445724802184088</v>
      </c>
    </row>
    <row r="24" spans="1:38" ht="15" x14ac:dyDescent="0.25">
      <c r="A24" s="69">
        <v>2031</v>
      </c>
      <c r="B24" s="253">
        <v>15657.070470996096</v>
      </c>
      <c r="C24" s="98">
        <f t="shared" si="40"/>
        <v>14091.363423896486</v>
      </c>
      <c r="D24" s="100">
        <v>0.58436781609195398</v>
      </c>
      <c r="E24" s="98">
        <f t="shared" si="20"/>
        <v>6422</v>
      </c>
      <c r="F24" s="98">
        <f t="shared" si="44"/>
        <v>3211</v>
      </c>
      <c r="G24" s="98">
        <f t="shared" si="45"/>
        <v>3211</v>
      </c>
      <c r="H24" s="99">
        <f t="shared" si="17"/>
        <v>0.41563218390804602</v>
      </c>
      <c r="I24" s="98">
        <f t="shared" si="13"/>
        <v>4567.263583896487</v>
      </c>
      <c r="J24" s="70">
        <f>StructuralVars!V38</f>
        <v>4431.5711999999994</v>
      </c>
      <c r="K24" s="70">
        <f>J24</f>
        <v>4431.5711999999994</v>
      </c>
      <c r="L24" s="98">
        <f t="shared" si="43"/>
        <v>3102.0998399999994</v>
      </c>
      <c r="M24" s="71">
        <f>I24</f>
        <v>4567.263583896487</v>
      </c>
      <c r="N24" s="73">
        <f t="shared" si="23"/>
        <v>0.7</v>
      </c>
      <c r="O24" s="8">
        <f t="shared" si="22"/>
        <v>1</v>
      </c>
      <c r="P24" s="16">
        <f t="shared" si="47"/>
        <v>56205.288717132476</v>
      </c>
      <c r="Q24" s="130">
        <f>Q23+K24-L24-M24*0.975</f>
        <v>53673.453777795119</v>
      </c>
      <c r="R24" s="72">
        <f t="shared" si="24"/>
        <v>341178.03663115238</v>
      </c>
      <c r="S24" s="257">
        <f t="shared" si="37"/>
        <v>327683.03663115238</v>
      </c>
      <c r="T24" s="257">
        <f t="shared" si="9"/>
        <v>13495</v>
      </c>
      <c r="U24" s="72">
        <v>543764.52197</v>
      </c>
      <c r="V24" s="4">
        <f t="shared" si="38"/>
        <v>472679.10904513433</v>
      </c>
      <c r="W24" s="60">
        <f t="shared" si="25"/>
        <v>0.11890791795447352</v>
      </c>
      <c r="X24" s="29">
        <f t="shared" si="48"/>
        <v>0.11355156754488603</v>
      </c>
      <c r="Y24" s="29">
        <f t="shared" si="33"/>
        <v>0.62743710346364878</v>
      </c>
      <c r="Z24" s="29">
        <f t="shared" si="34"/>
        <v>0.60261937546788125</v>
      </c>
      <c r="AA24" s="29">
        <f t="shared" si="35"/>
        <v>2.4817727995767497E-2</v>
      </c>
      <c r="AB24" s="56">
        <f t="shared" si="5"/>
        <v>0.74634502141812231</v>
      </c>
      <c r="AD24" s="96">
        <f t="shared" si="39"/>
        <v>206243.55514812973</v>
      </c>
      <c r="AE24" s="72">
        <f t="shared" si="42"/>
        <v>4893.139507117191</v>
      </c>
      <c r="AF24" s="29">
        <f t="shared" si="26"/>
        <v>0.37928836254511722</v>
      </c>
      <c r="AG24" s="96">
        <f t="shared" si="36"/>
        <v>200845.55514812976</v>
      </c>
      <c r="AH24" s="72">
        <f t="shared" si="41"/>
        <v>3608.7395071171909</v>
      </c>
      <c r="AI24" s="56">
        <f t="shared" si="27"/>
        <v>0.36936127134681029</v>
      </c>
      <c r="AK24" s="72">
        <f t="shared" si="28"/>
        <v>364678.63163115236</v>
      </c>
      <c r="AL24" s="60">
        <f t="shared" si="29"/>
        <v>0.77151417241147968</v>
      </c>
    </row>
    <row r="25" spans="1:38" ht="15" x14ac:dyDescent="0.25">
      <c r="A25" s="69">
        <v>2032</v>
      </c>
      <c r="B25" s="253">
        <v>15265.643709221193</v>
      </c>
      <c r="C25" s="98">
        <f t="shared" si="40"/>
        <v>13739.079338299074</v>
      </c>
      <c r="D25" s="100">
        <v>0.5772413793103448</v>
      </c>
      <c r="E25" s="98">
        <f t="shared" si="20"/>
        <v>6278</v>
      </c>
      <c r="F25" s="98">
        <f t="shared" si="44"/>
        <v>3139</v>
      </c>
      <c r="G25" s="98">
        <f t="shared" si="45"/>
        <v>3139</v>
      </c>
      <c r="H25" s="99">
        <f t="shared" si="17"/>
        <v>0.4227586206896552</v>
      </c>
      <c r="I25" s="98">
        <f t="shared" si="13"/>
        <v>4598.7146845490752</v>
      </c>
      <c r="J25" s="70">
        <f>StructuralVars!V39</f>
        <v>4089.0923624999996</v>
      </c>
      <c r="K25" s="70">
        <f t="shared" ref="K25:K29" si="49">J25</f>
        <v>4089.0923624999996</v>
      </c>
      <c r="L25" s="98">
        <f t="shared" si="43"/>
        <v>2862.3646537499994</v>
      </c>
      <c r="M25" s="71">
        <f t="shared" si="14"/>
        <v>4598.7146845490752</v>
      </c>
      <c r="N25" s="73">
        <f t="shared" si="23"/>
        <v>0.7</v>
      </c>
      <c r="O25" s="8">
        <f t="shared" si="22"/>
        <v>1</v>
      </c>
      <c r="P25" s="16">
        <f t="shared" si="47"/>
        <v>53753.044678243212</v>
      </c>
      <c r="Q25" s="130">
        <f>Q24+K25-L25-M25</f>
        <v>50301.466801996037</v>
      </c>
      <c r="R25" s="72">
        <f t="shared" si="24"/>
        <v>356443.6803403736</v>
      </c>
      <c r="S25" s="257">
        <f t="shared" si="37"/>
        <v>339809.6803403736</v>
      </c>
      <c r="T25" s="257">
        <f t="shared" si="9"/>
        <v>16634</v>
      </c>
      <c r="U25" s="72">
        <v>547853.61433250003</v>
      </c>
      <c r="V25" s="4">
        <f t="shared" si="38"/>
        <v>476233.64130425884</v>
      </c>
      <c r="W25" s="60">
        <f t="shared" si="25"/>
        <v>0.11287116242151647</v>
      </c>
      <c r="X25" s="29">
        <f t="shared" si="48"/>
        <v>0.10562350585782988</v>
      </c>
      <c r="Y25" s="29">
        <f t="shared" si="33"/>
        <v>0.65061846999889084</v>
      </c>
      <c r="Z25" s="29">
        <f t="shared" si="34"/>
        <v>0.62025634485298542</v>
      </c>
      <c r="AA25" s="29">
        <f t="shared" si="35"/>
        <v>3.0362125145905475E-2</v>
      </c>
      <c r="AB25" s="56">
        <f t="shared" si="5"/>
        <v>0.76348963242040735</v>
      </c>
      <c r="AD25" s="96">
        <f t="shared" si="39"/>
        <v>211206.99918701898</v>
      </c>
      <c r="AE25" s="72">
        <f t="shared" si="42"/>
        <v>4963.4440388892654</v>
      </c>
      <c r="AF25" s="29">
        <f t="shared" si="26"/>
        <v>0.38551721420027812</v>
      </c>
      <c r="AG25" s="96">
        <f t="shared" si="36"/>
        <v>204553.39918701904</v>
      </c>
      <c r="AH25" s="72">
        <f t="shared" si="41"/>
        <v>3707.844038889265</v>
      </c>
      <c r="AI25" s="56">
        <f t="shared" si="27"/>
        <v>0.37337236414191605</v>
      </c>
      <c r="AK25" s="72">
        <f t="shared" si="28"/>
        <v>379944.27534037357</v>
      </c>
      <c r="AL25" s="60">
        <f t="shared" si="29"/>
        <v>0.79781065928022632</v>
      </c>
    </row>
    <row r="26" spans="1:38" ht="15" x14ac:dyDescent="0.25">
      <c r="A26" s="69">
        <v>2033</v>
      </c>
      <c r="B26" s="253">
        <v>14655.017960852345</v>
      </c>
      <c r="C26" s="98">
        <f t="shared" ref="C26" si="50">MAX(L26,B26*0.9)</f>
        <v>13189.51616476711</v>
      </c>
      <c r="D26" s="100">
        <v>0.57011494252873562</v>
      </c>
      <c r="E26" s="98">
        <f t="shared" si="20"/>
        <v>6022</v>
      </c>
      <c r="F26" s="98">
        <f t="shared" si="44"/>
        <v>3011</v>
      </c>
      <c r="G26" s="98">
        <f t="shared" si="45"/>
        <v>3011</v>
      </c>
      <c r="H26" s="99">
        <f t="shared" si="17"/>
        <v>0.42988505747126438</v>
      </c>
      <c r="I26" s="98">
        <f t="shared" si="13"/>
        <v>4540.4199955171098</v>
      </c>
      <c r="J26" s="70">
        <f>StructuralVars!V40</f>
        <v>3752.9945275</v>
      </c>
      <c r="K26" s="70">
        <f t="shared" si="49"/>
        <v>3752.9945275</v>
      </c>
      <c r="L26" s="98">
        <f t="shared" si="43"/>
        <v>2627.09616925</v>
      </c>
      <c r="M26" s="71">
        <f t="shared" si="14"/>
        <v>4540.4199955171098</v>
      </c>
      <c r="N26" s="73">
        <f t="shared" si="23"/>
        <v>0.7</v>
      </c>
      <c r="O26" s="8">
        <f t="shared" si="22"/>
        <v>1</v>
      </c>
      <c r="P26" s="16">
        <f t="shared" si="47"/>
        <v>51246.607040079522</v>
      </c>
      <c r="Q26" s="130">
        <f t="shared" ref="Q26:Q29" si="51">Q25+K26-L26-M26</f>
        <v>46886.945164728924</v>
      </c>
      <c r="R26" s="72">
        <f t="shared" si="24"/>
        <v>371098.69830122596</v>
      </c>
      <c r="S26" s="257">
        <f t="shared" si="37"/>
        <v>351453.69830122596</v>
      </c>
      <c r="T26" s="257">
        <f t="shared" si="9"/>
        <v>19645</v>
      </c>
      <c r="U26" s="72">
        <v>551606.60886000004</v>
      </c>
      <c r="V26" s="4">
        <f t="shared" si="38"/>
        <v>479496.01322783175</v>
      </c>
      <c r="W26" s="60">
        <f t="shared" si="25"/>
        <v>0.1068759815021231</v>
      </c>
      <c r="X26" s="29">
        <f t="shared" si="48"/>
        <v>9.7783806061492048E-2</v>
      </c>
      <c r="Y26" s="29">
        <f t="shared" si="33"/>
        <v>0.67275970291250131</v>
      </c>
      <c r="Z26" s="29">
        <f t="shared" si="34"/>
        <v>0.63714555383513605</v>
      </c>
      <c r="AA26" s="29">
        <f t="shared" si="35"/>
        <v>3.5614149077365348E-2</v>
      </c>
      <c r="AB26" s="56">
        <f t="shared" si="5"/>
        <v>0.77963568441462439</v>
      </c>
      <c r="AD26" s="96">
        <f t="shared" si="39"/>
        <v>216122.23682518268</v>
      </c>
      <c r="AE26" s="72">
        <f t="shared" si="42"/>
        <v>4915.2376381636905</v>
      </c>
      <c r="AF26" s="29">
        <f t="shared" si="26"/>
        <v>0.39180501711507842</v>
      </c>
      <c r="AG26" s="96">
        <f t="shared" si="36"/>
        <v>208264.23682518271</v>
      </c>
      <c r="AH26" s="72">
        <f t="shared" si="41"/>
        <v>3710.8376381636904</v>
      </c>
      <c r="AI26" s="56">
        <f t="shared" si="27"/>
        <v>0.37755935748413233</v>
      </c>
      <c r="AK26" s="72">
        <f t="shared" si="28"/>
        <v>394599.29330122593</v>
      </c>
      <c r="AL26" s="60">
        <f t="shared" si="29"/>
        <v>0.82294593159366425</v>
      </c>
    </row>
    <row r="27" spans="1:38" ht="15" x14ac:dyDescent="0.25">
      <c r="A27" s="69">
        <v>2034</v>
      </c>
      <c r="B27" s="253">
        <v>14068.81724241825</v>
      </c>
      <c r="C27" s="98">
        <f t="shared" si="30"/>
        <v>11958.494656055513</v>
      </c>
      <c r="D27" s="100">
        <v>0.56298850574712644</v>
      </c>
      <c r="E27" s="98">
        <f t="shared" si="20"/>
        <v>5380</v>
      </c>
      <c r="F27" s="98">
        <f t="shared" si="44"/>
        <v>2690</v>
      </c>
      <c r="G27" s="98">
        <f t="shared" si="45"/>
        <v>2690</v>
      </c>
      <c r="H27" s="99">
        <f t="shared" si="17"/>
        <v>0.43701149425287356</v>
      </c>
      <c r="I27" s="98">
        <f t="shared" si="13"/>
        <v>4176.8903478055126</v>
      </c>
      <c r="J27" s="70">
        <f>StructuralVars!V41</f>
        <v>3430.8632975</v>
      </c>
      <c r="K27" s="70">
        <f t="shared" si="49"/>
        <v>3430.8632975</v>
      </c>
      <c r="L27" s="98">
        <f t="shared" si="43"/>
        <v>2401.60430825</v>
      </c>
      <c r="M27" s="71">
        <f t="shared" si="14"/>
        <v>4176.8903478055126</v>
      </c>
      <c r="N27" s="73"/>
      <c r="P27" s="16">
        <f t="shared" si="47"/>
        <v>48934.353751085117</v>
      </c>
      <c r="Q27" s="130">
        <f t="shared" si="51"/>
        <v>43739.313806173406</v>
      </c>
      <c r="R27" s="72">
        <f t="shared" si="24"/>
        <v>385167.5155436442</v>
      </c>
      <c r="S27" s="257">
        <f t="shared" si="37"/>
        <v>362832.5155436442</v>
      </c>
      <c r="T27" s="257">
        <f t="shared" si="9"/>
        <v>22335</v>
      </c>
      <c r="U27" s="72">
        <v>555037.47215749999</v>
      </c>
      <c r="V27" s="4">
        <f t="shared" si="38"/>
        <v>482478.36559028947</v>
      </c>
      <c r="W27" s="60">
        <f t="shared" si="25"/>
        <v>0.10142289735875773</v>
      </c>
      <c r="X27" s="29">
        <f t="shared" si="48"/>
        <v>9.0655492402566956E-2</v>
      </c>
      <c r="Y27" s="60">
        <f t="shared" si="33"/>
        <v>0.69394866989151194</v>
      </c>
      <c r="Z27" s="29">
        <f t="shared" si="34"/>
        <v>0.65370814358401585</v>
      </c>
      <c r="AA27" s="29">
        <f t="shared" si="35"/>
        <v>4.0240526307496076E-2</v>
      </c>
      <c r="AB27" s="56">
        <f t="shared" si="5"/>
        <v>0.7953715672502697</v>
      </c>
      <c r="AD27" s="96">
        <f t="shared" si="39"/>
        <v>220586.49011417708</v>
      </c>
      <c r="AE27" s="72">
        <f t="shared" si="42"/>
        <v>4464.253288994405</v>
      </c>
      <c r="AF27" s="29">
        <f t="shared" si="26"/>
        <v>0.39742630214988878</v>
      </c>
      <c r="AG27" s="96">
        <f t="shared" si="36"/>
        <v>211652.49011417711</v>
      </c>
      <c r="AH27" s="72">
        <f t="shared" si="41"/>
        <v>3388.253288994405</v>
      </c>
      <c r="AI27" s="56">
        <f t="shared" si="27"/>
        <v>0.38133009162689041</v>
      </c>
      <c r="AK27" s="72">
        <f t="shared" si="28"/>
        <v>408668.11054364417</v>
      </c>
      <c r="AL27" s="60">
        <f t="shared" si="29"/>
        <v>0.8470185187343231</v>
      </c>
    </row>
    <row r="28" spans="1:38" ht="15" x14ac:dyDescent="0.25">
      <c r="A28" s="69">
        <v>2035</v>
      </c>
      <c r="B28" s="253">
        <v>13506.06455272152</v>
      </c>
      <c r="C28" s="98">
        <f t="shared" si="30"/>
        <v>11480.154869813292</v>
      </c>
      <c r="D28" s="100">
        <v>0.55586206896551715</v>
      </c>
      <c r="E28" s="98">
        <f t="shared" si="20"/>
        <v>5156</v>
      </c>
      <c r="F28" s="98">
        <f t="shared" si="44"/>
        <v>2578</v>
      </c>
      <c r="G28" s="98">
        <f t="shared" si="45"/>
        <v>2578</v>
      </c>
      <c r="H28" s="99">
        <f t="shared" si="17"/>
        <v>0.44413793103448285</v>
      </c>
      <c r="I28" s="98">
        <f t="shared" si="13"/>
        <v>4119.4515648132929</v>
      </c>
      <c r="J28" s="70">
        <f>StructuralVars!V42</f>
        <v>3149.5761499999999</v>
      </c>
      <c r="K28" s="70">
        <f t="shared" si="49"/>
        <v>3149.5761499999999</v>
      </c>
      <c r="L28" s="98">
        <f t="shared" si="43"/>
        <v>2204.7033049999995</v>
      </c>
      <c r="M28" s="71">
        <f t="shared" si="14"/>
        <v>4119.4515648132929</v>
      </c>
      <c r="N28" s="73"/>
      <c r="P28" s="16">
        <f t="shared" si="47"/>
        <v>46583.665344234483</v>
      </c>
      <c r="Q28" s="130">
        <f t="shared" si="51"/>
        <v>40564.73508636011</v>
      </c>
      <c r="R28" s="72">
        <f t="shared" si="24"/>
        <v>398673.58009636571</v>
      </c>
      <c r="S28" s="257">
        <f t="shared" si="37"/>
        <v>373760.58009636571</v>
      </c>
      <c r="T28" s="257">
        <f t="shared" si="9"/>
        <v>24913</v>
      </c>
      <c r="U28" s="72">
        <v>558187.04830750008</v>
      </c>
      <c r="V28" s="4">
        <f t="shared" si="38"/>
        <v>485216.20299655915</v>
      </c>
      <c r="W28" s="60">
        <f t="shared" si="25"/>
        <v>9.600599703090465E-2</v>
      </c>
      <c r="X28" s="29">
        <f t="shared" si="48"/>
        <v>8.3601361281514686E-2</v>
      </c>
      <c r="Y28" s="60">
        <f t="shared" si="33"/>
        <v>0.71422936326666631</v>
      </c>
      <c r="Z28" s="29">
        <f t="shared" si="34"/>
        <v>0.66959737104194594</v>
      </c>
      <c r="AA28" s="29">
        <f t="shared" si="35"/>
        <v>4.4631992224720446E-2</v>
      </c>
      <c r="AB28" s="56">
        <f t="shared" si="5"/>
        <v>0.81023536029757093</v>
      </c>
      <c r="AD28" s="96">
        <f t="shared" si="39"/>
        <v>224999.57852102772</v>
      </c>
      <c r="AE28" s="72">
        <f t="shared" si="42"/>
        <v>4413.088406850633</v>
      </c>
      <c r="AF28" s="29">
        <f t="shared" si="26"/>
        <v>0.40308993052285502</v>
      </c>
      <c r="AG28" s="96">
        <f t="shared" si="36"/>
        <v>215034.37852102774</v>
      </c>
      <c r="AH28" s="72">
        <f>P27-P28+0.4*G28</f>
        <v>3381.8884068506331</v>
      </c>
      <c r="AI28" s="56">
        <f t="shared" si="27"/>
        <v>0.38523713363296685</v>
      </c>
      <c r="AK28" s="72">
        <f t="shared" si="28"/>
        <v>422174.17509636568</v>
      </c>
      <c r="AL28" s="60">
        <f t="shared" si="29"/>
        <v>0.87007435549170953</v>
      </c>
    </row>
    <row r="29" spans="1:38" ht="15" x14ac:dyDescent="0.25">
      <c r="A29" s="69">
        <v>2036</v>
      </c>
      <c r="B29" s="253">
        <v>12965.821970612658</v>
      </c>
      <c r="C29" s="98">
        <f t="shared" si="30"/>
        <v>11020.94867502076</v>
      </c>
      <c r="D29" s="100">
        <v>0.54873563218390797</v>
      </c>
      <c r="E29" s="98">
        <f>IF(ROUND((C29-L29)*D29,0)&gt;C29-L29,C29-L29,ROUND((C29-L29)*D29,0))</f>
        <v>4930</v>
      </c>
      <c r="F29" s="98">
        <f t="shared" si="44"/>
        <v>2465</v>
      </c>
      <c r="G29" s="98">
        <f t="shared" si="45"/>
        <v>2465</v>
      </c>
      <c r="H29" s="99">
        <f t="shared" si="17"/>
        <v>0.45126436781609203</v>
      </c>
      <c r="I29" s="98">
        <f>C29-E29-L29</f>
        <v>4054.4970602707599</v>
      </c>
      <c r="J29" s="70">
        <f>StructuralVars!V43</f>
        <v>2909.2165924999999</v>
      </c>
      <c r="K29" s="70">
        <f t="shared" si="49"/>
        <v>2909.2165924999999</v>
      </c>
      <c r="L29" s="98">
        <f t="shared" si="43"/>
        <v>2036.4516147499999</v>
      </c>
      <c r="M29" s="71">
        <f>I29</f>
        <v>4054.4970602707599</v>
      </c>
      <c r="N29" s="97"/>
      <c r="O29" s="132"/>
      <c r="P29" s="16">
        <f t="shared" si="47"/>
        <v>44212.83267376788</v>
      </c>
      <c r="Q29" s="130">
        <f t="shared" si="51"/>
        <v>37383.003003839345</v>
      </c>
      <c r="R29" s="72">
        <f t="shared" si="24"/>
        <v>411639.40206697839</v>
      </c>
      <c r="S29" s="257">
        <f t="shared" si="37"/>
        <v>384261.40206697839</v>
      </c>
      <c r="T29" s="257">
        <f t="shared" si="9"/>
        <v>27378</v>
      </c>
      <c r="U29" s="72">
        <v>561096.26490000007</v>
      </c>
      <c r="V29" s="4">
        <f>V28*(U29/U28)</f>
        <v>487745.10264227394</v>
      </c>
      <c r="W29" s="60">
        <f t="shared" si="25"/>
        <v>9.0647414877673971E-2</v>
      </c>
      <c r="X29" s="29">
        <f t="shared" si="48"/>
        <v>7.6644548148865982E-2</v>
      </c>
      <c r="Y29" s="60">
        <f t="shared" si="33"/>
        <v>0.73363418689009052</v>
      </c>
      <c r="Z29" s="29">
        <f t="shared" si="34"/>
        <v>0.68484042062811168</v>
      </c>
      <c r="AA29" s="29">
        <f t="shared" si="35"/>
        <v>4.8793766261978899E-2</v>
      </c>
      <c r="AB29" s="56">
        <f>Y29+W29</f>
        <v>0.82428160176776455</v>
      </c>
      <c r="AD29" s="96">
        <f>AD28+AE29</f>
        <v>229342.41119149432</v>
      </c>
      <c r="AE29" s="72">
        <f t="shared" si="42"/>
        <v>4342.8326704666033</v>
      </c>
      <c r="AF29" s="29">
        <f t="shared" si="26"/>
        <v>0.40873986433035386</v>
      </c>
      <c r="AG29" s="96">
        <f t="shared" si="36"/>
        <v>218391.21119149434</v>
      </c>
      <c r="AH29" s="72">
        <f t="shared" si="41"/>
        <v>3356.8326704666033</v>
      </c>
      <c r="AI29" s="56">
        <f t="shared" si="27"/>
        <v>0.38922235782556236</v>
      </c>
      <c r="AK29" s="72">
        <f t="shared" si="28"/>
        <v>435139.99706697837</v>
      </c>
      <c r="AL29" s="60">
        <f t="shared" si="29"/>
        <v>0.89214631722529536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Privilege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109</vt:i4>
      </vt:variant>
    </vt:vector>
  </HeadingPairs>
  <TitlesOfParts>
    <vt:vector size="120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EIAData!Print_Area</vt:lpstr>
      <vt:lpstr>MonthlyMults!Print_Area</vt:lpstr>
      <vt:lpstr>Shares!Print_Area</vt:lpstr>
      <vt:lpstr>StructuralVars!Print_Area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2026-05-15T13:03:10Z</dcterms:created>
  <dcterms:modified xsi:type="dcterms:W3CDTF">2026-05-15T13:03:13Z</dcterms:modified>
</cp:coreProperties>
</file>